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65" windowWidth="27795" windowHeight="12540"/>
  </bookViews>
  <sheets>
    <sheet name="МЗПО 6,15,21,22,25" sheetId="1" r:id="rId1"/>
  </sheets>
  <definedNames>
    <definedName name="_xlnm.Print_Titles" localSheetId="0">'МЗПО 6,15,21,22,25'!$A:$B</definedName>
    <definedName name="_xlnm.Print_Area" localSheetId="0">'МЗПО 6,15,21,22,25'!$A$1:$AO$33</definedName>
  </definedNames>
  <calcPr calcId="145621"/>
</workbook>
</file>

<file path=xl/calcChain.xml><?xml version="1.0" encoding="utf-8"?>
<calcChain xmlns="http://schemas.openxmlformats.org/spreadsheetml/2006/main">
  <c r="D31" i="1" l="1"/>
  <c r="AJ32" i="1" l="1"/>
  <c r="AI32" i="1"/>
  <c r="AC32" i="1"/>
  <c r="AB32" i="1"/>
  <c r="U32" i="1"/>
  <c r="T32" i="1"/>
  <c r="R32" i="1"/>
  <c r="Q32" i="1"/>
  <c r="K32" i="1"/>
  <c r="J32" i="1"/>
  <c r="D32" i="1"/>
  <c r="C32" i="1"/>
  <c r="L29" i="1" l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M16" i="1" l="1"/>
  <c r="M8" i="1"/>
  <c r="M9" i="1"/>
  <c r="M20" i="1"/>
  <c r="M28" i="1"/>
  <c r="M17" i="1"/>
  <c r="M13" i="1"/>
  <c r="M21" i="1"/>
  <c r="M24" i="1"/>
  <c r="M27" i="1"/>
  <c r="M15" i="1"/>
  <c r="M23" i="1"/>
  <c r="M25" i="1"/>
  <c r="M11" i="1"/>
  <c r="M19" i="1"/>
  <c r="M10" i="1"/>
  <c r="M14" i="1"/>
  <c r="M18" i="1"/>
  <c r="M22" i="1"/>
  <c r="M26" i="1"/>
  <c r="M29" i="1"/>
  <c r="M12" i="1"/>
  <c r="I7" i="1" l="1"/>
  <c r="I8" i="1"/>
  <c r="AK28" i="1" l="1"/>
  <c r="AK27" i="1"/>
  <c r="AK26" i="1"/>
  <c r="AK25" i="1"/>
  <c r="AK24" i="1"/>
  <c r="AK23" i="1"/>
  <c r="AK22" i="1"/>
  <c r="AK21" i="1"/>
  <c r="AK20" i="1"/>
  <c r="AK19" i="1"/>
  <c r="AK18" i="1"/>
  <c r="AK17" i="1"/>
  <c r="AK16" i="1"/>
  <c r="AK15" i="1"/>
  <c r="AK14" i="1"/>
  <c r="AK13" i="1"/>
  <c r="AK12" i="1"/>
  <c r="AK11" i="1"/>
  <c r="AK10" i="1"/>
  <c r="AD19" i="1"/>
  <c r="AD20" i="1"/>
  <c r="AD21" i="1"/>
  <c r="AD22" i="1"/>
  <c r="AD23" i="1"/>
  <c r="AD24" i="1"/>
  <c r="AD25" i="1"/>
  <c r="AD26" i="1"/>
  <c r="AD27" i="1"/>
  <c r="AD28" i="1"/>
  <c r="AD10" i="1"/>
  <c r="AD11" i="1"/>
  <c r="AD12" i="1"/>
  <c r="AD13" i="1"/>
  <c r="AD14" i="1"/>
  <c r="AD15" i="1"/>
  <c r="AD16" i="1"/>
  <c r="AD17" i="1"/>
  <c r="AD18" i="1"/>
  <c r="L7" i="1"/>
  <c r="E28" i="1"/>
  <c r="E29" i="1"/>
  <c r="E30" i="1"/>
  <c r="E22" i="1"/>
  <c r="E23" i="1"/>
  <c r="E24" i="1"/>
  <c r="E25" i="1"/>
  <c r="E26" i="1"/>
  <c r="E27" i="1"/>
  <c r="E17" i="1"/>
  <c r="E18" i="1"/>
  <c r="E19" i="1"/>
  <c r="E20" i="1"/>
  <c r="E21" i="1"/>
  <c r="E14" i="1"/>
  <c r="E15" i="1"/>
  <c r="E16" i="1"/>
  <c r="E11" i="1"/>
  <c r="E12" i="1"/>
  <c r="E13" i="1"/>
  <c r="E9" i="1"/>
  <c r="E10" i="1"/>
  <c r="E6" i="1"/>
  <c r="S28" i="1"/>
  <c r="S27" i="1"/>
  <c r="W27" i="1" s="1"/>
  <c r="S26" i="1"/>
  <c r="S25" i="1"/>
  <c r="W25" i="1" s="1"/>
  <c r="S24" i="1"/>
  <c r="S23" i="1"/>
  <c r="S22" i="1"/>
  <c r="S21" i="1"/>
  <c r="S20" i="1"/>
  <c r="W20" i="1" s="1"/>
  <c r="S19" i="1"/>
  <c r="W19" i="1" s="1"/>
  <c r="S18" i="1"/>
  <c r="W18" i="1" s="1"/>
  <c r="S17" i="1"/>
  <c r="S16" i="1"/>
  <c r="S15" i="1"/>
  <c r="S14" i="1"/>
  <c r="S13" i="1"/>
  <c r="S12" i="1"/>
  <c r="W12" i="1" s="1"/>
  <c r="S11" i="1"/>
  <c r="W11" i="1" s="1"/>
  <c r="S10" i="1"/>
  <c r="W10" i="1" s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AL14" i="1" l="1"/>
  <c r="AL22" i="1"/>
  <c r="AL24" i="1"/>
  <c r="AL17" i="1"/>
  <c r="AL25" i="1"/>
  <c r="AL15" i="1"/>
  <c r="AL16" i="1"/>
  <c r="AL18" i="1"/>
  <c r="AL26" i="1"/>
  <c r="AL11" i="1"/>
  <c r="AL19" i="1"/>
  <c r="AL12" i="1"/>
  <c r="AL20" i="1"/>
  <c r="AL28" i="1"/>
  <c r="AL23" i="1"/>
  <c r="AL27" i="1"/>
  <c r="L32" i="1"/>
  <c r="AL13" i="1"/>
  <c r="AL21" i="1"/>
  <c r="E32" i="1"/>
  <c r="AK32" i="1"/>
  <c r="AL10" i="1"/>
  <c r="AD32" i="1"/>
  <c r="V32" i="1"/>
  <c r="S32" i="1"/>
  <c r="W14" i="1"/>
  <c r="W22" i="1"/>
  <c r="W26" i="1"/>
  <c r="W15" i="1"/>
  <c r="W23" i="1"/>
  <c r="W16" i="1"/>
  <c r="X16" i="1" s="1"/>
  <c r="W24" i="1"/>
  <c r="X24" i="1" s="1"/>
  <c r="W28" i="1"/>
  <c r="W13" i="1"/>
  <c r="X13" i="1" s="1"/>
  <c r="W17" i="1"/>
  <c r="X17" i="1" s="1"/>
  <c r="W21" i="1"/>
  <c r="X21" i="1" s="1"/>
  <c r="F11" i="1"/>
  <c r="F10" i="1"/>
  <c r="F9" i="1"/>
  <c r="AE14" i="1"/>
  <c r="AE10" i="1"/>
  <c r="AE26" i="1"/>
  <c r="AE22" i="1"/>
  <c r="AE17" i="1"/>
  <c r="AE13" i="1"/>
  <c r="AE25" i="1"/>
  <c r="AE21" i="1"/>
  <c r="AE18" i="1"/>
  <c r="AE16" i="1"/>
  <c r="AE12" i="1"/>
  <c r="AE28" i="1"/>
  <c r="AE24" i="1"/>
  <c r="AE20" i="1"/>
  <c r="AE15" i="1"/>
  <c r="AE11" i="1"/>
  <c r="AE27" i="1"/>
  <c r="AE23" i="1"/>
  <c r="AE19" i="1"/>
  <c r="M7" i="1"/>
  <c r="F12" i="1"/>
  <c r="F18" i="1"/>
  <c r="F25" i="1"/>
  <c r="F21" i="1"/>
  <c r="F17" i="1"/>
  <c r="F24" i="1"/>
  <c r="F29" i="1"/>
  <c r="F6" i="1"/>
  <c r="F16" i="1"/>
  <c r="F20" i="1"/>
  <c r="F27" i="1"/>
  <c r="F23" i="1"/>
  <c r="F14" i="1"/>
  <c r="F30" i="1"/>
  <c r="F13" i="1"/>
  <c r="F15" i="1"/>
  <c r="F19" i="1"/>
  <c r="F26" i="1"/>
  <c r="F22" i="1"/>
  <c r="F28" i="1"/>
  <c r="K31" i="1"/>
  <c r="R31" i="1"/>
  <c r="T31" i="1"/>
  <c r="U31" i="1"/>
  <c r="AC31" i="1"/>
  <c r="AJ31" i="1"/>
  <c r="C31" i="1"/>
  <c r="X10" i="1" l="1"/>
  <c r="W32" i="1"/>
  <c r="V31" i="1"/>
  <c r="AL31" i="1"/>
  <c r="AE31" i="1"/>
  <c r="X19" i="1"/>
  <c r="X18" i="1"/>
  <c r="X15" i="1"/>
  <c r="X27" i="1"/>
  <c r="X28" i="1"/>
  <c r="X20" i="1"/>
  <c r="X11" i="1"/>
  <c r="X23" i="1"/>
  <c r="X26" i="1"/>
  <c r="X14" i="1"/>
  <c r="X12" i="1"/>
  <c r="X25" i="1"/>
  <c r="X22" i="1"/>
  <c r="M31" i="1"/>
  <c r="F31" i="1"/>
  <c r="E31" i="1"/>
  <c r="G9" i="1" l="1"/>
  <c r="H9" i="1" s="1"/>
  <c r="I9" i="1" s="1"/>
  <c r="G18" i="1"/>
  <c r="H18" i="1" s="1"/>
  <c r="I18" i="1" s="1"/>
  <c r="G26" i="1"/>
  <c r="H26" i="1" s="1"/>
  <c r="I26" i="1" s="1"/>
  <c r="G19" i="1"/>
  <c r="H19" i="1" s="1"/>
  <c r="I19" i="1" s="1"/>
  <c r="G25" i="1"/>
  <c r="H25" i="1" s="1"/>
  <c r="I25" i="1" s="1"/>
  <c r="G30" i="1"/>
  <c r="H30" i="1" s="1"/>
  <c r="I30" i="1" s="1"/>
  <c r="G23" i="1"/>
  <c r="H23" i="1" s="1"/>
  <c r="I23" i="1" s="1"/>
  <c r="G21" i="1"/>
  <c r="G17" i="1"/>
  <c r="H17" i="1" s="1"/>
  <c r="I17" i="1" s="1"/>
  <c r="G20" i="1"/>
  <c r="H20" i="1" s="1"/>
  <c r="I20" i="1" s="1"/>
  <c r="G16" i="1"/>
  <c r="H16" i="1" s="1"/>
  <c r="I16" i="1" s="1"/>
  <c r="G28" i="1"/>
  <c r="H28" i="1" s="1"/>
  <c r="I28" i="1" s="1"/>
  <c r="G14" i="1"/>
  <c r="H14" i="1" s="1"/>
  <c r="I14" i="1" s="1"/>
  <c r="G12" i="1"/>
  <c r="H12" i="1" s="1"/>
  <c r="I12" i="1" s="1"/>
  <c r="G29" i="1"/>
  <c r="H29" i="1" s="1"/>
  <c r="I29" i="1" s="1"/>
  <c r="G10" i="1"/>
  <c r="G27" i="1"/>
  <c r="G15" i="1"/>
  <c r="H15" i="1" s="1"/>
  <c r="I15" i="1" s="1"/>
  <c r="G6" i="1"/>
  <c r="H6" i="1" s="1"/>
  <c r="I6" i="1" s="1"/>
  <c r="G13" i="1"/>
  <c r="H13" i="1" s="1"/>
  <c r="I13" i="1" s="1"/>
  <c r="G11" i="1"/>
  <c r="H11" i="1" s="1"/>
  <c r="I11" i="1" s="1"/>
  <c r="G24" i="1"/>
  <c r="H24" i="1" s="1"/>
  <c r="I24" i="1" s="1"/>
  <c r="G22" i="1"/>
  <c r="H22" i="1" s="1"/>
  <c r="I22" i="1" s="1"/>
  <c r="Y21" i="1"/>
  <c r="Z21" i="1" s="1"/>
  <c r="AA21" i="1" s="1"/>
  <c r="Y11" i="1"/>
  <c r="Z11" i="1" s="1"/>
  <c r="AA11" i="1" s="1"/>
  <c r="Y10" i="1"/>
  <c r="Y22" i="1"/>
  <c r="Z22" i="1" s="1"/>
  <c r="AA22" i="1" s="1"/>
  <c r="Y19" i="1"/>
  <c r="Z19" i="1" s="1"/>
  <c r="AA19" i="1" s="1"/>
  <c r="Y13" i="1"/>
  <c r="Z13" i="1" s="1"/>
  <c r="AA13" i="1" s="1"/>
  <c r="Y16" i="1"/>
  <c r="Z16" i="1" s="1"/>
  <c r="AA16" i="1" s="1"/>
  <c r="Y18" i="1"/>
  <c r="Z18" i="1" s="1"/>
  <c r="AA18" i="1" s="1"/>
  <c r="Y27" i="1"/>
  <c r="Z27" i="1" s="1"/>
  <c r="AA27" i="1" s="1"/>
  <c r="Y15" i="1"/>
  <c r="Z15" i="1" s="1"/>
  <c r="AA15" i="1" s="1"/>
  <c r="Y24" i="1"/>
  <c r="Z24" i="1" s="1"/>
  <c r="AA24" i="1" s="1"/>
  <c r="Y17" i="1"/>
  <c r="Z17" i="1" s="1"/>
  <c r="AA17" i="1" s="1"/>
  <c r="Y26" i="1"/>
  <c r="Z26" i="1" s="1"/>
  <c r="AA26" i="1" s="1"/>
  <c r="Y14" i="1"/>
  <c r="Z14" i="1" s="1"/>
  <c r="AA14" i="1" s="1"/>
  <c r="Y28" i="1"/>
  <c r="Z28" i="1" s="1"/>
  <c r="AA28" i="1" s="1"/>
  <c r="Y20" i="1"/>
  <c r="Z20" i="1" s="1"/>
  <c r="AA20" i="1" s="1"/>
  <c r="Y12" i="1"/>
  <c r="Z12" i="1" s="1"/>
  <c r="AA12" i="1" s="1"/>
  <c r="Y23" i="1"/>
  <c r="Z23" i="1" s="1"/>
  <c r="AA23" i="1" s="1"/>
  <c r="Y25" i="1"/>
  <c r="Z25" i="1" s="1"/>
  <c r="AA25" i="1" s="1"/>
  <c r="H27" i="1"/>
  <c r="I27" i="1" s="1"/>
  <c r="H21" i="1"/>
  <c r="I21" i="1" s="1"/>
  <c r="X31" i="1"/>
  <c r="H10" i="1"/>
  <c r="I10" i="1" s="1"/>
  <c r="I32" i="1" l="1"/>
  <c r="H31" i="1"/>
  <c r="AB31" i="1" l="1"/>
  <c r="AD31" i="1" s="1"/>
  <c r="AI31" i="1"/>
  <c r="AK31" i="1" s="1"/>
  <c r="AM25" i="1" l="1"/>
  <c r="AN25" i="1" s="1"/>
  <c r="AO25" i="1" s="1"/>
  <c r="AM11" i="1"/>
  <c r="AN11" i="1" s="1"/>
  <c r="AO11" i="1" s="1"/>
  <c r="AM22" i="1"/>
  <c r="AN22" i="1" s="1"/>
  <c r="AO22" i="1" s="1"/>
  <c r="AM12" i="1"/>
  <c r="AN12" i="1" s="1"/>
  <c r="AO12" i="1" s="1"/>
  <c r="AM23" i="1"/>
  <c r="AN23" i="1" s="1"/>
  <c r="AO23" i="1" s="1"/>
  <c r="AM27" i="1"/>
  <c r="AN27" i="1" s="1"/>
  <c r="AO27" i="1" s="1"/>
  <c r="AM16" i="1"/>
  <c r="AN16" i="1" s="1"/>
  <c r="AO16" i="1" s="1"/>
  <c r="AM10" i="1"/>
  <c r="AN10" i="1" s="1"/>
  <c r="AO10" i="1" s="1"/>
  <c r="AM19" i="1"/>
  <c r="AN19" i="1" s="1"/>
  <c r="AO19" i="1" s="1"/>
  <c r="AM17" i="1"/>
  <c r="AN17" i="1" s="1"/>
  <c r="AO17" i="1" s="1"/>
  <c r="AM21" i="1"/>
  <c r="AN21" i="1" s="1"/>
  <c r="AO21" i="1" s="1"/>
  <c r="AM14" i="1"/>
  <c r="AN14" i="1" s="1"/>
  <c r="AO14" i="1" s="1"/>
  <c r="AM15" i="1"/>
  <c r="AN15" i="1" s="1"/>
  <c r="AO15" i="1" s="1"/>
  <c r="AM20" i="1"/>
  <c r="AN20" i="1" s="1"/>
  <c r="AO20" i="1" s="1"/>
  <c r="AM26" i="1"/>
  <c r="AN26" i="1" s="1"/>
  <c r="AO26" i="1" s="1"/>
  <c r="AM24" i="1"/>
  <c r="AN24" i="1" s="1"/>
  <c r="AO24" i="1" s="1"/>
  <c r="AM18" i="1"/>
  <c r="AN18" i="1" s="1"/>
  <c r="AO18" i="1" s="1"/>
  <c r="AM13" i="1"/>
  <c r="AN13" i="1" s="1"/>
  <c r="AO13" i="1" s="1"/>
  <c r="AM28" i="1"/>
  <c r="AN28" i="1" s="1"/>
  <c r="AO28" i="1" s="1"/>
  <c r="AF10" i="1"/>
  <c r="AG10" i="1" s="1"/>
  <c r="AH10" i="1" s="1"/>
  <c r="AF16" i="1"/>
  <c r="AG16" i="1" s="1"/>
  <c r="AH16" i="1" s="1"/>
  <c r="AF14" i="1"/>
  <c r="AG14" i="1" s="1"/>
  <c r="AH14" i="1" s="1"/>
  <c r="AF17" i="1"/>
  <c r="AG17" i="1" s="1"/>
  <c r="AH17" i="1" s="1"/>
  <c r="AF25" i="1"/>
  <c r="AG25" i="1" s="1"/>
  <c r="AH25" i="1" s="1"/>
  <c r="AF22" i="1"/>
  <c r="AG22" i="1" s="1"/>
  <c r="AH22" i="1" s="1"/>
  <c r="AF28" i="1"/>
  <c r="AG28" i="1" s="1"/>
  <c r="AH28" i="1" s="1"/>
  <c r="AF26" i="1"/>
  <c r="AG26" i="1" s="1"/>
  <c r="AH26" i="1" s="1"/>
  <c r="AF21" i="1"/>
  <c r="AG21" i="1" s="1"/>
  <c r="AH21" i="1" s="1"/>
  <c r="AF11" i="1"/>
  <c r="AG11" i="1" s="1"/>
  <c r="AH11" i="1" s="1"/>
  <c r="AF18" i="1"/>
  <c r="AG18" i="1" s="1"/>
  <c r="AH18" i="1" s="1"/>
  <c r="AF20" i="1"/>
  <c r="AG20" i="1" s="1"/>
  <c r="AH20" i="1" s="1"/>
  <c r="AF15" i="1"/>
  <c r="AG15" i="1" s="1"/>
  <c r="AH15" i="1" s="1"/>
  <c r="AF23" i="1"/>
  <c r="AG23" i="1" s="1"/>
  <c r="AH23" i="1" s="1"/>
  <c r="AF13" i="1"/>
  <c r="AG13" i="1" s="1"/>
  <c r="AH13" i="1" s="1"/>
  <c r="AF12" i="1"/>
  <c r="AG12" i="1" s="1"/>
  <c r="AH12" i="1" s="1"/>
  <c r="AF27" i="1"/>
  <c r="AG27" i="1" s="1"/>
  <c r="AH27" i="1" s="1"/>
  <c r="AF24" i="1"/>
  <c r="AG24" i="1" s="1"/>
  <c r="AH24" i="1" s="1"/>
  <c r="AF19" i="1"/>
  <c r="AG19" i="1" s="1"/>
  <c r="AH19" i="1" s="1"/>
  <c r="J31" i="1"/>
  <c r="L31" i="1" s="1"/>
  <c r="Q31" i="1"/>
  <c r="S31" i="1" s="1"/>
  <c r="W31" i="1" s="1"/>
  <c r="Z10" i="1" s="1"/>
  <c r="AA10" i="1" s="1"/>
  <c r="I31" i="1"/>
  <c r="N27" i="1" l="1"/>
  <c r="N20" i="1"/>
  <c r="N10" i="1"/>
  <c r="O10" i="1" s="1"/>
  <c r="P10" i="1" s="1"/>
  <c r="N24" i="1"/>
  <c r="O24" i="1" s="1"/>
  <c r="P24" i="1" s="1"/>
  <c r="N9" i="1"/>
  <c r="O9" i="1" s="1"/>
  <c r="P9" i="1" s="1"/>
  <c r="N22" i="1"/>
  <c r="O22" i="1" s="1"/>
  <c r="P22" i="1" s="1"/>
  <c r="N19" i="1"/>
  <c r="O19" i="1" s="1"/>
  <c r="P19" i="1" s="1"/>
  <c r="N16" i="1"/>
  <c r="N15" i="1"/>
  <c r="O15" i="1" s="1"/>
  <c r="P15" i="1" s="1"/>
  <c r="N21" i="1"/>
  <c r="O21" i="1" s="1"/>
  <c r="P21" i="1" s="1"/>
  <c r="N28" i="1"/>
  <c r="O28" i="1" s="1"/>
  <c r="P28" i="1" s="1"/>
  <c r="N14" i="1"/>
  <c r="O14" i="1" s="1"/>
  <c r="P14" i="1" s="1"/>
  <c r="N12" i="1"/>
  <c r="O12" i="1" s="1"/>
  <c r="P12" i="1" s="1"/>
  <c r="N29" i="1"/>
  <c r="O29" i="1" s="1"/>
  <c r="P29" i="1" s="1"/>
  <c r="N26" i="1"/>
  <c r="O26" i="1" s="1"/>
  <c r="P26" i="1" s="1"/>
  <c r="N18" i="1"/>
  <c r="O18" i="1" s="1"/>
  <c r="P18" i="1" s="1"/>
  <c r="N8" i="1"/>
  <c r="O8" i="1" s="1"/>
  <c r="P8" i="1" s="1"/>
  <c r="N23" i="1"/>
  <c r="O23" i="1" s="1"/>
  <c r="P23" i="1" s="1"/>
  <c r="N17" i="1"/>
  <c r="O17" i="1" s="1"/>
  <c r="P17" i="1" s="1"/>
  <c r="N11" i="1"/>
  <c r="O11" i="1" s="1"/>
  <c r="P11" i="1" s="1"/>
  <c r="N13" i="1"/>
  <c r="O13" i="1" s="1"/>
  <c r="P13" i="1" s="1"/>
  <c r="N25" i="1"/>
  <c r="O25" i="1" s="1"/>
  <c r="P25" i="1" s="1"/>
  <c r="N7" i="1"/>
  <c r="O7" i="1" s="1"/>
  <c r="P7" i="1" s="1"/>
  <c r="AO32" i="1"/>
  <c r="AH32" i="1"/>
  <c r="AA32" i="1"/>
  <c r="AA31" i="1"/>
  <c r="AO31" i="1"/>
  <c r="AH31" i="1"/>
  <c r="O20" i="1"/>
  <c r="P20" i="1" s="1"/>
  <c r="O27" i="1"/>
  <c r="P27" i="1" s="1"/>
  <c r="O16" i="1"/>
  <c r="P16" i="1" s="1"/>
  <c r="P31" i="1" l="1"/>
  <c r="P32" i="1"/>
</calcChain>
</file>

<file path=xl/sharedStrings.xml><?xml version="1.0" encoding="utf-8"?>
<sst xmlns="http://schemas.openxmlformats.org/spreadsheetml/2006/main" count="248" uniqueCount="69">
  <si>
    <t>№пп</t>
  </si>
  <si>
    <t xml:space="preserve">Наименование медицинских организаций               </t>
  </si>
  <si>
    <t>ГБУЗ «Городская поликлиника»</t>
  </si>
  <si>
    <t>ГБУЗ «Городская детская поликлиника»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</si>
  <si>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</si>
  <si>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</si>
  <si>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</si>
  <si>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</si>
  <si>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</si>
  <si>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</si>
  <si>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</si>
  <si>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</si>
  <si>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</si>
  <si>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</si>
  <si>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</si>
  <si>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</si>
  <si>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</si>
  <si>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</si>
  <si>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</si>
  <si>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</si>
  <si>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 xml:space="preserve">ФГБОУ ВО «Пензенский государственный университет» </t>
  </si>
  <si>
    <t>ЧУЗ «КБ «РЖД-Медицина» г.Пенза»</t>
  </si>
  <si>
    <t>Показатель результативности по пункту 6  "Выполнение плана вакцинации взрослых граждан по эпидемиологическим показаниям за период (коронавирусная инфекция COVID-19)"</t>
  </si>
  <si>
    <t>Приложение №2</t>
  </si>
  <si>
    <t>Х</t>
  </si>
  <si>
    <t>Отношение показателя в текущем периоде относительно среднего значения по Пензенской области в текущем периоде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</si>
  <si>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- 1 балл;</t>
  </si>
  <si>
    <t xml:space="preserve"> 100 % плана или более - 2 балла;</t>
  </si>
  <si>
    <t>100 % плана или более - 1 балл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</si>
  <si>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балла</t>
  </si>
  <si>
    <t>Прирост &lt; 5 % -
0 баллов; 
Прирост ≥ 5 % -
0,5 балла;
Прирост ≥ 10 % - 1 балл;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</si>
  <si>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</t>
  </si>
  <si>
    <t>100% плана или более - 1 балл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</si>
  <si>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баллf</t>
  </si>
  <si>
    <t>ИТОГО</t>
  </si>
  <si>
    <t>Показатель результативности по пункту 15 "Охват вакцинацией детей в рамках Национального календаря прививок"</t>
  </si>
  <si>
    <t>Показатель результативности по пункту 21 "Доля женщин, отказавшихся от искусственного прерывания беременности, от числа женщин, прошедших доабортное консультирование за период"</t>
  </si>
  <si>
    <t>Показатель результативности по пункту 22 "Доля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периода"</t>
  </si>
  <si>
    <t>Показатель результативности по пункту 25 "Доля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период"</t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</si>
  <si>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   100 % плана или более - 2 балла;
Выше среднего - 1
</t>
    </r>
  </si>
  <si>
    <r>
      <t xml:space="preserve"> </t>
    </r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
100 % плана или более - 1 балл;
Выше среднего - 0,5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</si>
  <si>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Прирост &lt; 5 % -
0 баллов; 
Прирост ≥ 5 % -
0,5 балла;
Прирост ≥ 10 % - 1 балл;
Выше среднего - 0,5
балла;
Максимально
возможное
значение - 1 балл
</t>
    </r>
  </si>
  <si>
    <r>
      <rPr>
        <u/>
        <sz val="12"/>
        <rFont val="Times New Roman"/>
        <family val="1"/>
        <charset val="204"/>
      </rPr>
      <t xml:space="preserve">Количество балов   </t>
    </r>
    <r>
      <rPr>
        <sz val="12"/>
        <rFont val="Times New Roman"/>
        <family val="1"/>
        <charset val="204"/>
      </rPr>
      <t xml:space="preserve">
100% плана или более - 1 балл;
Выше среднего -
0,5 балла
</t>
    </r>
  </si>
  <si>
    <r>
      <rPr>
        <u/>
        <sz val="12"/>
        <rFont val="Times New Roman"/>
        <family val="1"/>
        <charset val="204"/>
      </rPr>
      <t xml:space="preserve">Количество балов  </t>
    </r>
    <r>
      <rPr>
        <sz val="12"/>
        <rFont val="Times New Roman"/>
        <family val="1"/>
        <charset val="204"/>
      </rPr>
      <t xml:space="preserve">
100 % плана или более - 1 балл;
Выше среднего -
0,5 балла
</t>
    </r>
  </si>
  <si>
    <t xml:space="preserve">ГБУЗ «Кузнецкая центральная районная детская больница»  </t>
  </si>
  <si>
    <t>ГБУЗ «Кузнецкая центральная районная больница»</t>
  </si>
  <si>
    <t>ГБУЗ «Нижнеломовская ЦРБ»</t>
  </si>
  <si>
    <t>ГБУЗ «Сердобская центральная районная больница им. А.И.Настина»</t>
  </si>
  <si>
    <t>Информация, представленная Министерством здравоохранения Пензенской области об исполнении показателей результативности по пунктам 6, 15, 21, 22, 25  показателей результативности, представленных в приложении №6 к Тарифному соглашению на 2025 год</t>
  </si>
  <si>
    <t>Число женщин, состоящих на учете по беременности и родам на начало  периода (декабрь 2024-февраль 2025)      (Pbcovid)</t>
  </si>
  <si>
    <t>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 периода (декабрь 2024-февраль 2025)                                          (Vbcovid =Fbcovid/Pbcovid                                                ×100), в %</t>
  </si>
  <si>
    <t>ГБУЗ «Каменская ЦРБ им. Г.М. Савельевой»</t>
  </si>
  <si>
    <t>Число взрослых граждан, подлежащих вакцинации по эпидемиологическим показаниям за период (коронавирусная инфекция COVID-19)   за 1 квартал 2025 года  (декабрь 2024-февраль 2025) (Pvэпид)</t>
  </si>
  <si>
    <t>Фактическое число взрослых граждан, вакцинированных от коронавирусной инфекции COVID-19  за 1 квартал 2025 года  (декабрь 2024-февраль 2025) (Pvэпид)</t>
  </si>
  <si>
    <t>Процент выполнения плана вакцинации взрослых граждан по эпидемиологическим показаниям  за 1 квартал 2025 года  (декабрь 2024-февраль 2025) (коронавирусная инфекция COVID-19)                                          (Vvэпид =Fvэпид/Pvэпид×100), в %</t>
  </si>
  <si>
    <t>Число детей соответствующего возраста (согласно  Национальному календарю прививок) на начало  за 1 квартал 2025 года  (декабрь 2024-февраль 2025) (Pvэпид)</t>
  </si>
  <si>
    <t>Фактическое число вакцинированных детей в рамках Национального календаря прививок за 1 квартал 2025 года  (декабрь 2024-февраль 2025)  года (Fdнац)</t>
  </si>
  <si>
    <t>Процент охвата вакцинации детей в рамках Национального календаря прививок  за 1 квартал 2025 года  (декабрь 2024-февраль 2025)                                          (Vdнац =Fdнац/Pdнац                ×100), в %</t>
  </si>
  <si>
    <t>Общее число женщин, прошедших доабортное консультирование за 1 квартал 2024 года  (декабрь 2023-февраль 2024) (K)</t>
  </si>
  <si>
    <t>Число женщин, отказавшихся от искусственного прерывания беременности               за 1 квартал 2024 года  (декабрь 2023-февраль 2024)  (Kотк)</t>
  </si>
  <si>
    <t>Доля женщин, отказавшихся от искусственного прерывания беременности, от числа женщин, прошедших доабортное консультирование за 1 квартал 2024 года  (декабрь 2023-февраль 2024)                                                    (W =Kотк/K×100), в %</t>
  </si>
  <si>
    <t>Общее число женщин, прошедших доабортное консультирование за 1 квартал 2025 года  (декабрь 2024-февраль 2025) (K)</t>
  </si>
  <si>
    <t>Число женщин, отказавшихся от искусственного прерывания беременности               за 1 квартал 2025 года  (декабрь 2024-февраль 2025)  
(Kотк)</t>
  </si>
  <si>
    <t>Доля женщин, отказавшихся от искусственного прерывания беременности, от числа женщин, прошедших доабортное консультирование за 1 квартал 2025 года  (декабрь 2024-февраль 2025)                                                     (W =Kотк/K×100), в %</t>
  </si>
  <si>
    <t>Прирост  относительно 3х месяцев 2024 года
гр23=(гр 22- гр19)/гр19
х100, в %</t>
  </si>
  <si>
    <t xml:space="preserve"> Фактическое число беременных женщин, вакцинированных от коронавирусной инфекции COVID-19,  за 1 квартал 2025 года  (декабрь 2024-февраль 2025) (Fbcovid)</t>
  </si>
  <si>
    <t>Общее число женщин, состоявших на учете по поводу беременности и родов за период (декабрь 2023-ноябрь 2024) , с родоразрешением  за 1 квартал 2025 года  (декабрь 2024-февраль 2025)    (U)</t>
  </si>
  <si>
    <t>Число беременных женщин, прошедших скрининг в части оценки антенатального развития плода при сроке беременности 11-14 недель (УЗИ и определение материнских сывороточных маркеров) и 19-21 неделя (УЗИ), с родоразрешением за 1 квартал 2025 года  (декабрь 2024-февраль 2025)  (S)</t>
  </si>
  <si>
    <t>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 за 1 квартал 2025 года  (декабрь 2024-февраль 2025)                                                                      (B =S/U )×100), в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</si>
</sst>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_-* #,##0\ _₽_-;\-* #,##0\ _₽_-;_-* &quot;-&quot;??\ _₽_-;_-@_-"/>
    <numFmt numFmtId="166" formatCode="0.0"/>
    <numFmt numFmtId="167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164" fontId="8" fillId="0" borderId="0" applyFont="0" applyFill="0" applyBorder="0" applyAlignment="0" applyProtection="0"/>
  </cellStyleXfs>
  <cellXfs count="47">
    <xf numFmtId="0" fontId="0" fillId="0" borderId="0" xfId="0"/>
    <xf numFmtId="0" fontId="4" fillId="3" borderId="2" xfId="0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/>
    </xf>
    <xf numFmtId="0" fontId="3" fillId="2" borderId="2" xfId="1" applyFont="1" applyFill="1" applyBorder="1"/>
    <xf numFmtId="0" fontId="5" fillId="2" borderId="1" xfId="1" applyFont="1" applyFill="1" applyBorder="1" applyAlignment="1">
      <alignment vertical="center" wrapText="1"/>
    </xf>
    <xf numFmtId="0" fontId="7" fillId="2" borderId="1" xfId="1" applyFont="1" applyFill="1" applyBorder="1" applyAlignment="1">
      <alignment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2" fontId="3" fillId="2" borderId="2" xfId="1" applyNumberFormat="1" applyFont="1" applyFill="1" applyBorder="1"/>
    <xf numFmtId="2" fontId="3" fillId="4" borderId="2" xfId="1" applyNumberFormat="1" applyFont="1" applyFill="1" applyBorder="1" applyAlignment="1">
      <alignment horizontal="center" vertical="center" wrapText="1"/>
    </xf>
    <xf numFmtId="165" fontId="3" fillId="2" borderId="2" xfId="3" applyNumberFormat="1" applyFont="1" applyFill="1" applyBorder="1" applyAlignment="1">
      <alignment horizontal="center" vertical="center" wrapText="1"/>
    </xf>
    <xf numFmtId="165" fontId="3" fillId="2" borderId="2" xfId="3" applyNumberFormat="1" applyFont="1" applyFill="1" applyBorder="1"/>
    <xf numFmtId="1" fontId="3" fillId="2" borderId="2" xfId="1" applyNumberFormat="1" applyFont="1" applyFill="1" applyBorder="1" applyAlignment="1">
      <alignment horizontal="center" vertical="center" wrapText="1"/>
    </xf>
    <xf numFmtId="166" fontId="3" fillId="3" borderId="2" xfId="1" applyNumberFormat="1" applyFont="1" applyFill="1" applyBorder="1" applyAlignment="1">
      <alignment horizontal="center" vertical="center"/>
    </xf>
    <xf numFmtId="2" fontId="3" fillId="5" borderId="2" xfId="1" applyNumberFormat="1" applyFont="1" applyFill="1" applyBorder="1" applyAlignment="1">
      <alignment horizontal="center" vertical="center" wrapText="1"/>
    </xf>
    <xf numFmtId="166" fontId="3" fillId="2" borderId="2" xfId="1" applyNumberFormat="1" applyFont="1" applyFill="1" applyBorder="1" applyAlignment="1">
      <alignment horizontal="center" vertical="center"/>
    </xf>
    <xf numFmtId="165" fontId="9" fillId="0" borderId="0" xfId="0" applyNumberFormat="1" applyFont="1"/>
    <xf numFmtId="0" fontId="9" fillId="0" borderId="0" xfId="0" applyFont="1"/>
    <xf numFmtId="0" fontId="5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167" fontId="3" fillId="2" borderId="2" xfId="1" applyNumberFormat="1" applyFont="1" applyFill="1" applyBorder="1" applyAlignment="1">
      <alignment horizontal="center" vertical="center" wrapText="1"/>
    </xf>
    <xf numFmtId="1" fontId="3" fillId="3" borderId="2" xfId="1" applyNumberFormat="1" applyFont="1" applyFill="1" applyBorder="1" applyAlignment="1">
      <alignment horizontal="center" vertical="center" wrapText="1"/>
    </xf>
    <xf numFmtId="166" fontId="3" fillId="2" borderId="2" xfId="1" applyNumberFormat="1" applyFont="1" applyFill="1" applyBorder="1" applyAlignment="1">
      <alignment horizontal="center" vertical="center" wrapText="1"/>
    </xf>
    <xf numFmtId="166" fontId="3" fillId="3" borderId="2" xfId="1" applyNumberFormat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форма4(нов.)" xfId="2"/>
    <cellStyle name="Финансовый" xfId="3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66CC"/>
      <color rgb="FF3399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2"/>
  <sheetViews>
    <sheetView tabSelected="1" zoomScale="70" zoomScaleNormal="7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F47" sqref="F47"/>
    </sheetView>
  </sheetViews>
  <sheetFormatPr defaultRowHeight="15" x14ac:dyDescent="0.25"/>
  <cols>
    <col min="1" max="1" width="5.85546875" style="3" bestFit="1" customWidth="1"/>
    <col min="2" max="2" width="43.140625" style="3" bestFit="1" customWidth="1"/>
    <col min="3" max="3" width="19.140625" style="3" customWidth="1"/>
    <col min="4" max="4" width="17" style="3" customWidth="1"/>
    <col min="5" max="5" width="20" style="3" customWidth="1"/>
    <col min="6" max="6" width="14.85546875" style="3" customWidth="1"/>
    <col min="7" max="7" width="16.28515625" style="3" customWidth="1"/>
    <col min="8" max="8" width="17.85546875" style="3" customWidth="1"/>
    <col min="9" max="9" width="18.140625" style="3" customWidth="1"/>
    <col min="10" max="10" width="18.28515625" style="3" customWidth="1"/>
    <col min="11" max="12" width="17.7109375" style="3" customWidth="1"/>
    <col min="13" max="13" width="12.42578125" style="3" customWidth="1"/>
    <col min="14" max="14" width="15.140625" style="3" customWidth="1"/>
    <col min="15" max="15" width="20.85546875" style="3" customWidth="1"/>
    <col min="16" max="16" width="17" style="3" customWidth="1"/>
    <col min="17" max="17" width="22.7109375" style="3" customWidth="1"/>
    <col min="18" max="18" width="21.7109375" style="3" customWidth="1"/>
    <col min="19" max="19" width="26.42578125" style="3" customWidth="1"/>
    <col min="20" max="20" width="22" style="3" customWidth="1"/>
    <col min="21" max="21" width="16.7109375" style="3" customWidth="1"/>
    <col min="22" max="22" width="25.140625" style="3" customWidth="1"/>
    <col min="23" max="24" width="14.5703125" style="3" customWidth="1"/>
    <col min="25" max="25" width="21" style="3" customWidth="1"/>
    <col min="26" max="26" width="24.5703125" style="3" customWidth="1"/>
    <col min="27" max="27" width="21.85546875" style="3" customWidth="1"/>
    <col min="28" max="28" width="17.140625" style="3" customWidth="1"/>
    <col min="29" max="29" width="17.28515625" style="3" customWidth="1"/>
    <col min="30" max="30" width="21" style="3" customWidth="1"/>
    <col min="31" max="31" width="12.7109375" style="3" customWidth="1"/>
    <col min="32" max="32" width="14.42578125" style="3" customWidth="1"/>
    <col min="33" max="33" width="18.42578125" style="3" customWidth="1"/>
    <col min="34" max="34" width="17.42578125" style="3" customWidth="1"/>
    <col min="35" max="35" width="19.28515625" style="3" customWidth="1"/>
    <col min="36" max="36" width="21.42578125" style="3" customWidth="1"/>
    <col min="37" max="37" width="22.42578125" style="3" customWidth="1"/>
    <col min="38" max="38" width="15.28515625" style="3" customWidth="1"/>
    <col min="39" max="39" width="14.140625" style="3" customWidth="1"/>
    <col min="40" max="40" width="16.5703125" style="3" customWidth="1"/>
    <col min="41" max="41" width="17.42578125" style="3" customWidth="1"/>
    <col min="42" max="16384" width="9.140625" style="3"/>
  </cols>
  <sheetData>
    <row r="1" spans="1:41" ht="83.25" customHeight="1" x14ac:dyDescent="0.25">
      <c r="B1" s="11"/>
      <c r="C1" s="40" t="s">
        <v>48</v>
      </c>
      <c r="D1" s="40"/>
      <c r="E1" s="40"/>
      <c r="F1" s="40"/>
      <c r="G1" s="40"/>
      <c r="H1" s="40"/>
      <c r="I1" s="40"/>
      <c r="J1" s="40"/>
      <c r="K1" s="40"/>
      <c r="L1" s="40"/>
      <c r="M1" s="24"/>
      <c r="N1" s="24"/>
      <c r="O1" s="12" t="s">
        <v>23</v>
      </c>
      <c r="Q1" s="12"/>
      <c r="R1" s="11"/>
      <c r="S1" s="11"/>
      <c r="T1" s="11"/>
      <c r="U1" s="11"/>
      <c r="V1" s="11"/>
      <c r="W1" s="11"/>
      <c r="X1" s="11"/>
      <c r="Y1" s="11"/>
      <c r="Z1" s="11"/>
      <c r="AA1" s="11"/>
    </row>
    <row r="2" spans="1:41" s="4" customFormat="1" ht="66" customHeight="1" x14ac:dyDescent="0.25">
      <c r="A2" s="45" t="s">
        <v>0</v>
      </c>
      <c r="B2" s="46" t="s">
        <v>1</v>
      </c>
      <c r="C2" s="42" t="s">
        <v>22</v>
      </c>
      <c r="D2" s="43"/>
      <c r="E2" s="43"/>
      <c r="F2" s="43"/>
      <c r="G2" s="43"/>
      <c r="H2" s="43"/>
      <c r="I2" s="44"/>
      <c r="J2" s="42" t="s">
        <v>35</v>
      </c>
      <c r="K2" s="43"/>
      <c r="L2" s="43"/>
      <c r="M2" s="43"/>
      <c r="N2" s="43"/>
      <c r="O2" s="43"/>
      <c r="P2" s="44"/>
      <c r="Q2" s="42" t="s">
        <v>36</v>
      </c>
      <c r="R2" s="43"/>
      <c r="S2" s="43"/>
      <c r="T2" s="43"/>
      <c r="U2" s="43"/>
      <c r="V2" s="43"/>
      <c r="W2" s="43"/>
      <c r="X2" s="43"/>
      <c r="Y2" s="43"/>
      <c r="Z2" s="43"/>
      <c r="AA2" s="44"/>
      <c r="AB2" s="41" t="s">
        <v>37</v>
      </c>
      <c r="AC2" s="41"/>
      <c r="AD2" s="41"/>
      <c r="AE2" s="41"/>
      <c r="AF2" s="41"/>
      <c r="AG2" s="41"/>
      <c r="AH2" s="41"/>
      <c r="AI2" s="41" t="s">
        <v>38</v>
      </c>
      <c r="AJ2" s="41"/>
      <c r="AK2" s="41"/>
      <c r="AL2" s="41"/>
      <c r="AM2" s="41"/>
      <c r="AN2" s="41"/>
      <c r="AO2" s="41"/>
    </row>
    <row r="3" spans="1:41" s="36" customFormat="1" ht="294.75" customHeight="1" x14ac:dyDescent="0.25">
      <c r="A3" s="45"/>
      <c r="B3" s="46"/>
      <c r="C3" s="5" t="s">
        <v>52</v>
      </c>
      <c r="D3" s="6" t="s">
        <v>53</v>
      </c>
      <c r="E3" s="7" t="s">
        <v>54</v>
      </c>
      <c r="F3" s="6" t="s">
        <v>27</v>
      </c>
      <c r="G3" s="27" t="s">
        <v>25</v>
      </c>
      <c r="H3" s="27" t="s">
        <v>26</v>
      </c>
      <c r="I3" s="28" t="s">
        <v>39</v>
      </c>
      <c r="J3" s="5" t="s">
        <v>55</v>
      </c>
      <c r="K3" s="5" t="s">
        <v>56</v>
      </c>
      <c r="L3" s="5" t="s">
        <v>57</v>
      </c>
      <c r="M3" s="5" t="s">
        <v>28</v>
      </c>
      <c r="N3" s="27" t="s">
        <v>25</v>
      </c>
      <c r="O3" s="27" t="s">
        <v>29</v>
      </c>
      <c r="P3" s="28" t="s">
        <v>40</v>
      </c>
      <c r="Q3" s="5" t="s">
        <v>58</v>
      </c>
      <c r="R3" s="5" t="s">
        <v>59</v>
      </c>
      <c r="S3" s="5" t="s">
        <v>60</v>
      </c>
      <c r="T3" s="5" t="s">
        <v>61</v>
      </c>
      <c r="U3" s="5" t="s">
        <v>62</v>
      </c>
      <c r="V3" s="5" t="s">
        <v>63</v>
      </c>
      <c r="W3" s="5" t="s">
        <v>64</v>
      </c>
      <c r="X3" s="5" t="s">
        <v>30</v>
      </c>
      <c r="Y3" s="27" t="s">
        <v>25</v>
      </c>
      <c r="Z3" s="27" t="s">
        <v>33</v>
      </c>
      <c r="AA3" s="28" t="s">
        <v>41</v>
      </c>
      <c r="AB3" s="35" t="s">
        <v>49</v>
      </c>
      <c r="AC3" s="35" t="s">
        <v>65</v>
      </c>
      <c r="AD3" s="35" t="s">
        <v>50</v>
      </c>
      <c r="AE3" s="29" t="s">
        <v>32</v>
      </c>
      <c r="AF3" s="27" t="s">
        <v>25</v>
      </c>
      <c r="AG3" s="27" t="s">
        <v>31</v>
      </c>
      <c r="AH3" s="28" t="s">
        <v>42</v>
      </c>
      <c r="AI3" s="35" t="s">
        <v>66</v>
      </c>
      <c r="AJ3" s="35" t="s">
        <v>67</v>
      </c>
      <c r="AK3" s="35" t="s">
        <v>68</v>
      </c>
      <c r="AL3" s="29" t="s">
        <v>28</v>
      </c>
      <c r="AM3" s="27" t="s">
        <v>25</v>
      </c>
      <c r="AN3" s="27" t="s">
        <v>31</v>
      </c>
      <c r="AO3" s="28" t="s">
        <v>43</v>
      </c>
    </row>
    <row r="4" spans="1:41" ht="15.75" x14ac:dyDescent="0.25">
      <c r="A4" s="8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  <c r="J4" s="2">
        <v>10</v>
      </c>
      <c r="K4" s="2">
        <v>11</v>
      </c>
      <c r="L4" s="2">
        <v>12</v>
      </c>
      <c r="M4" s="2">
        <v>13</v>
      </c>
      <c r="N4" s="2">
        <v>14</v>
      </c>
      <c r="O4" s="2">
        <v>15</v>
      </c>
      <c r="P4" s="2">
        <v>16</v>
      </c>
      <c r="Q4" s="2">
        <v>17</v>
      </c>
      <c r="R4" s="2">
        <v>18</v>
      </c>
      <c r="S4" s="2">
        <v>19</v>
      </c>
      <c r="T4" s="2">
        <v>20</v>
      </c>
      <c r="U4" s="2">
        <v>21</v>
      </c>
      <c r="V4" s="2">
        <v>22</v>
      </c>
      <c r="W4" s="2">
        <v>23</v>
      </c>
      <c r="X4" s="2">
        <v>24</v>
      </c>
      <c r="Y4" s="2">
        <v>25</v>
      </c>
      <c r="Z4" s="2">
        <v>26</v>
      </c>
      <c r="AA4" s="2">
        <v>27</v>
      </c>
      <c r="AB4" s="2">
        <v>28</v>
      </c>
      <c r="AC4" s="2">
        <v>29</v>
      </c>
      <c r="AD4" s="2">
        <v>30</v>
      </c>
      <c r="AE4" s="2">
        <v>31</v>
      </c>
      <c r="AF4" s="2">
        <v>32</v>
      </c>
      <c r="AG4" s="2">
        <v>33</v>
      </c>
      <c r="AH4" s="2">
        <v>34</v>
      </c>
      <c r="AI4" s="2">
        <v>35</v>
      </c>
      <c r="AJ4" s="2">
        <v>36</v>
      </c>
      <c r="AK4" s="2">
        <v>37</v>
      </c>
      <c r="AL4" s="2">
        <v>38</v>
      </c>
      <c r="AM4" s="2">
        <v>39</v>
      </c>
      <c r="AN4" s="2">
        <v>40</v>
      </c>
      <c r="AO4" s="2">
        <v>41</v>
      </c>
    </row>
    <row r="5" spans="1:41" ht="15.75" hidden="1" customHeight="1" x14ac:dyDescent="0.25">
      <c r="A5" s="8"/>
      <c r="B5" s="2"/>
      <c r="C5" s="2"/>
      <c r="D5" s="1"/>
      <c r="E5" s="2"/>
      <c r="F5" s="2"/>
      <c r="G5" s="2"/>
      <c r="H5" s="2"/>
      <c r="I5" s="2"/>
      <c r="J5" s="2"/>
      <c r="K5" s="1"/>
      <c r="L5" s="2"/>
      <c r="M5" s="2"/>
      <c r="N5" s="2"/>
      <c r="O5" s="2"/>
      <c r="P5" s="2"/>
      <c r="Q5" s="2"/>
      <c r="R5" s="1"/>
      <c r="S5" s="2"/>
      <c r="T5" s="2"/>
      <c r="U5" s="1"/>
      <c r="V5" s="2"/>
      <c r="W5" s="2"/>
      <c r="X5" s="2"/>
      <c r="Y5" s="2"/>
      <c r="Z5" s="2"/>
      <c r="AA5" s="2"/>
      <c r="AB5" s="2"/>
      <c r="AC5" s="1"/>
      <c r="AD5" s="2"/>
      <c r="AE5" s="2"/>
      <c r="AF5" s="2"/>
      <c r="AG5" s="2"/>
      <c r="AH5" s="2"/>
      <c r="AI5" s="2"/>
      <c r="AJ5" s="1"/>
      <c r="AK5" s="2"/>
      <c r="AL5" s="2"/>
      <c r="AM5" s="2"/>
      <c r="AN5" s="2"/>
      <c r="AO5" s="2"/>
    </row>
    <row r="6" spans="1:41" ht="15.75" x14ac:dyDescent="0.25">
      <c r="A6" s="9">
        <v>1</v>
      </c>
      <c r="B6" s="34" t="s">
        <v>2</v>
      </c>
      <c r="C6" s="38">
        <v>0</v>
      </c>
      <c r="D6" s="38">
        <v>0</v>
      </c>
      <c r="E6" s="13">
        <f>IF((C6=0),0,(D6/C6*100))</f>
        <v>0</v>
      </c>
      <c r="F6" s="26">
        <f>IF(E6&lt;100,0,2)</f>
        <v>0</v>
      </c>
      <c r="G6" s="30">
        <f>IFERROR(E6/$E$31,0)</f>
        <v>0</v>
      </c>
      <c r="H6" s="18">
        <f>IF(G6&gt;1,1,0)</f>
        <v>0</v>
      </c>
      <c r="I6" s="31">
        <f>IF(OR(F6=1,F6=2),F6,IF(AND(H6=0,AND(F6&lt;2,F6=0,)),F6,H6))</f>
        <v>0</v>
      </c>
      <c r="J6" s="26" t="s">
        <v>24</v>
      </c>
      <c r="K6" s="26" t="s">
        <v>24</v>
      </c>
      <c r="L6" s="13" t="s">
        <v>24</v>
      </c>
      <c r="M6" s="13" t="s">
        <v>24</v>
      </c>
      <c r="N6" s="13" t="s">
        <v>24</v>
      </c>
      <c r="O6" s="13" t="s">
        <v>24</v>
      </c>
      <c r="P6" s="2" t="s">
        <v>24</v>
      </c>
      <c r="Q6" s="26" t="s">
        <v>24</v>
      </c>
      <c r="R6" s="26" t="s">
        <v>24</v>
      </c>
      <c r="S6" s="13" t="s">
        <v>24</v>
      </c>
      <c r="T6" s="26" t="s">
        <v>24</v>
      </c>
      <c r="U6" s="26" t="s">
        <v>24</v>
      </c>
      <c r="V6" s="13" t="s">
        <v>24</v>
      </c>
      <c r="W6" s="13" t="s">
        <v>24</v>
      </c>
      <c r="X6" s="13" t="s">
        <v>24</v>
      </c>
      <c r="Y6" s="13" t="s">
        <v>24</v>
      </c>
      <c r="Z6" s="13" t="s">
        <v>24</v>
      </c>
      <c r="AA6" s="2" t="s">
        <v>24</v>
      </c>
      <c r="AB6" s="26" t="s">
        <v>24</v>
      </c>
      <c r="AC6" s="26" t="s">
        <v>24</v>
      </c>
      <c r="AD6" s="13" t="s">
        <v>24</v>
      </c>
      <c r="AE6" s="13" t="s">
        <v>24</v>
      </c>
      <c r="AF6" s="13" t="s">
        <v>24</v>
      </c>
      <c r="AG6" s="13" t="s">
        <v>24</v>
      </c>
      <c r="AH6" s="2" t="s">
        <v>24</v>
      </c>
      <c r="AI6" s="26" t="s">
        <v>24</v>
      </c>
      <c r="AJ6" s="26" t="s">
        <v>24</v>
      </c>
      <c r="AK6" s="13" t="s">
        <v>24</v>
      </c>
      <c r="AL6" s="13" t="s">
        <v>24</v>
      </c>
      <c r="AM6" s="13" t="s">
        <v>24</v>
      </c>
      <c r="AN6" s="13" t="s">
        <v>24</v>
      </c>
      <c r="AO6" s="2" t="s">
        <v>24</v>
      </c>
    </row>
    <row r="7" spans="1:41" ht="15.75" x14ac:dyDescent="0.25">
      <c r="A7" s="9">
        <v>2</v>
      </c>
      <c r="B7" s="34" t="s">
        <v>3</v>
      </c>
      <c r="C7" s="16" t="s">
        <v>24</v>
      </c>
      <c r="D7" s="16" t="s">
        <v>24</v>
      </c>
      <c r="E7" s="13" t="s">
        <v>24</v>
      </c>
      <c r="F7" s="13" t="s">
        <v>24</v>
      </c>
      <c r="G7" s="13" t="s">
        <v>24</v>
      </c>
      <c r="H7" s="18" t="s">
        <v>24</v>
      </c>
      <c r="I7" s="31" t="str">
        <f t="shared" ref="I7:I30" si="0">IF(OR(F7=1,F7=2),F7,IF(AND(H7=0,AND(F7&lt;2,F7=0,)),F7,H7))</f>
        <v>Х</v>
      </c>
      <c r="J7" s="16">
        <v>21143</v>
      </c>
      <c r="K7" s="16">
        <v>18939</v>
      </c>
      <c r="L7" s="13">
        <f>IF((J7=0),0,(K7/J7*100))</f>
        <v>89.575746109823584</v>
      </c>
      <c r="M7" s="26">
        <f>IF(L7&lt;100,0,1)</f>
        <v>0</v>
      </c>
      <c r="N7" s="30">
        <f>IFERROR(L7/$L$31,0)</f>
        <v>1.0042891090161317</v>
      </c>
      <c r="O7" s="32">
        <f>IF(N7&gt;1,0.5,0)</f>
        <v>0.5</v>
      </c>
      <c r="P7" s="33">
        <f t="shared" ref="P7" si="1">IF(OR(M7=1,M7=0.5),M7,IF(AND(O7=0,AND(M7&lt;1,M7=0,)),M7,O7))</f>
        <v>0.5</v>
      </c>
      <c r="Q7" s="26" t="s">
        <v>24</v>
      </c>
      <c r="R7" s="26" t="s">
        <v>24</v>
      </c>
      <c r="S7" s="13" t="s">
        <v>24</v>
      </c>
      <c r="T7" s="26" t="s">
        <v>24</v>
      </c>
      <c r="U7" s="26" t="s">
        <v>24</v>
      </c>
      <c r="V7" s="13" t="s">
        <v>24</v>
      </c>
      <c r="W7" s="13" t="s">
        <v>24</v>
      </c>
      <c r="X7" s="13" t="s">
        <v>24</v>
      </c>
      <c r="Y7" s="13" t="s">
        <v>24</v>
      </c>
      <c r="Z7" s="13" t="s">
        <v>24</v>
      </c>
      <c r="AA7" s="2" t="s">
        <v>24</v>
      </c>
      <c r="AB7" s="26" t="s">
        <v>24</v>
      </c>
      <c r="AC7" s="26" t="s">
        <v>24</v>
      </c>
      <c r="AD7" s="13" t="s">
        <v>24</v>
      </c>
      <c r="AE7" s="13" t="s">
        <v>24</v>
      </c>
      <c r="AF7" s="13" t="s">
        <v>24</v>
      </c>
      <c r="AG7" s="13" t="s">
        <v>24</v>
      </c>
      <c r="AH7" s="2" t="s">
        <v>24</v>
      </c>
      <c r="AI7" s="26" t="s">
        <v>24</v>
      </c>
      <c r="AJ7" s="26" t="s">
        <v>24</v>
      </c>
      <c r="AK7" s="13" t="s">
        <v>24</v>
      </c>
      <c r="AL7" s="13" t="s">
        <v>24</v>
      </c>
      <c r="AM7" s="13" t="s">
        <v>24</v>
      </c>
      <c r="AN7" s="13" t="s">
        <v>24</v>
      </c>
      <c r="AO7" s="2" t="s">
        <v>24</v>
      </c>
    </row>
    <row r="8" spans="1:41" ht="31.5" x14ac:dyDescent="0.25">
      <c r="A8" s="9">
        <v>3</v>
      </c>
      <c r="B8" s="34" t="s">
        <v>44</v>
      </c>
      <c r="C8" s="16" t="s">
        <v>24</v>
      </c>
      <c r="D8" s="16" t="s">
        <v>24</v>
      </c>
      <c r="E8" s="13" t="s">
        <v>24</v>
      </c>
      <c r="F8" s="13" t="s">
        <v>24</v>
      </c>
      <c r="G8" s="13" t="s">
        <v>24</v>
      </c>
      <c r="H8" s="18" t="s">
        <v>24</v>
      </c>
      <c r="I8" s="31" t="str">
        <f t="shared" si="0"/>
        <v>Х</v>
      </c>
      <c r="J8" s="16">
        <v>2927</v>
      </c>
      <c r="K8" s="16">
        <v>2422</v>
      </c>
      <c r="L8" s="13">
        <f t="shared" ref="L8:L29" si="2">IF((J8=0),0,(K8/J8*100))</f>
        <v>82.746839767680214</v>
      </c>
      <c r="M8" s="26">
        <f t="shared" ref="M8:M29" si="3">IF(L8&lt;100,0,1)</f>
        <v>0</v>
      </c>
      <c r="N8" s="30">
        <f>IFERROR(L8/$L$31,0)</f>
        <v>0.92772601505655317</v>
      </c>
      <c r="O8" s="32">
        <f t="shared" ref="O8:O29" si="4">IF(N8&gt;1,0.5,0)</f>
        <v>0</v>
      </c>
      <c r="P8" s="33">
        <f t="shared" ref="P8:P29" si="5">IF(OR(M8=1,M8=0.5),M8,IF(AND(O8=0,AND(M8&lt;1,M8=0,)),M8,O8))</f>
        <v>0</v>
      </c>
      <c r="Q8" s="26" t="s">
        <v>24</v>
      </c>
      <c r="R8" s="26" t="s">
        <v>24</v>
      </c>
      <c r="S8" s="13" t="s">
        <v>24</v>
      </c>
      <c r="T8" s="26" t="s">
        <v>24</v>
      </c>
      <c r="U8" s="26" t="s">
        <v>24</v>
      </c>
      <c r="V8" s="13" t="s">
        <v>24</v>
      </c>
      <c r="W8" s="13" t="s">
        <v>24</v>
      </c>
      <c r="X8" s="13" t="s">
        <v>24</v>
      </c>
      <c r="Y8" s="13" t="s">
        <v>24</v>
      </c>
      <c r="Z8" s="13" t="s">
        <v>24</v>
      </c>
      <c r="AA8" s="2" t="s">
        <v>24</v>
      </c>
      <c r="AB8" s="26" t="s">
        <v>24</v>
      </c>
      <c r="AC8" s="26" t="s">
        <v>24</v>
      </c>
      <c r="AD8" s="13" t="s">
        <v>24</v>
      </c>
      <c r="AE8" s="13" t="s">
        <v>24</v>
      </c>
      <c r="AF8" s="13" t="s">
        <v>24</v>
      </c>
      <c r="AG8" s="13" t="s">
        <v>24</v>
      </c>
      <c r="AH8" s="2" t="s">
        <v>24</v>
      </c>
      <c r="AI8" s="26" t="s">
        <v>24</v>
      </c>
      <c r="AJ8" s="26" t="s">
        <v>24</v>
      </c>
      <c r="AK8" s="13" t="s">
        <v>24</v>
      </c>
      <c r="AL8" s="13" t="s">
        <v>24</v>
      </c>
      <c r="AM8" s="13" t="s">
        <v>24</v>
      </c>
      <c r="AN8" s="13" t="s">
        <v>24</v>
      </c>
      <c r="AO8" s="2" t="s">
        <v>24</v>
      </c>
    </row>
    <row r="9" spans="1:41" ht="31.5" x14ac:dyDescent="0.25">
      <c r="A9" s="9">
        <v>4</v>
      </c>
      <c r="B9" s="34" t="s">
        <v>45</v>
      </c>
      <c r="C9" s="38">
        <v>0</v>
      </c>
      <c r="D9" s="38">
        <v>0</v>
      </c>
      <c r="E9" s="13">
        <f>IF((C9=0),0,(D9/C9*100))</f>
        <v>0</v>
      </c>
      <c r="F9" s="26">
        <f t="shared" ref="F9:F30" si="6">IF(E9&lt;100,0,2)</f>
        <v>0</v>
      </c>
      <c r="G9" s="30">
        <f>IFERROR(E9/$E$31,0)</f>
        <v>0</v>
      </c>
      <c r="H9" s="18">
        <f t="shared" ref="H9:H30" si="7">IF(G9&gt;1,1,0)</f>
        <v>0</v>
      </c>
      <c r="I9" s="31">
        <f t="shared" si="0"/>
        <v>0</v>
      </c>
      <c r="J9" s="16">
        <v>1323</v>
      </c>
      <c r="K9" s="16">
        <v>1045</v>
      </c>
      <c r="L9" s="13">
        <f t="shared" si="2"/>
        <v>78.987150415721842</v>
      </c>
      <c r="M9" s="26">
        <f t="shared" si="3"/>
        <v>0</v>
      </c>
      <c r="N9" s="30">
        <f>IFERROR(L9/$L$31,0)</f>
        <v>0.88557381165959337</v>
      </c>
      <c r="O9" s="32">
        <f t="shared" si="4"/>
        <v>0</v>
      </c>
      <c r="P9" s="33">
        <f t="shared" si="5"/>
        <v>0</v>
      </c>
      <c r="Q9" s="26" t="s">
        <v>24</v>
      </c>
      <c r="R9" s="26" t="s">
        <v>24</v>
      </c>
      <c r="S9" s="13" t="s">
        <v>24</v>
      </c>
      <c r="T9" s="26" t="s">
        <v>24</v>
      </c>
      <c r="U9" s="26" t="s">
        <v>24</v>
      </c>
      <c r="V9" s="13" t="s">
        <v>24</v>
      </c>
      <c r="W9" s="13" t="s">
        <v>24</v>
      </c>
      <c r="X9" s="13" t="s">
        <v>24</v>
      </c>
      <c r="Y9" s="13" t="s">
        <v>24</v>
      </c>
      <c r="Z9" s="13" t="s">
        <v>24</v>
      </c>
      <c r="AA9" s="2" t="s">
        <v>24</v>
      </c>
      <c r="AB9" s="26" t="s">
        <v>24</v>
      </c>
      <c r="AC9" s="26" t="s">
        <v>24</v>
      </c>
      <c r="AD9" s="13" t="s">
        <v>24</v>
      </c>
      <c r="AE9" s="13" t="s">
        <v>24</v>
      </c>
      <c r="AF9" s="13" t="s">
        <v>24</v>
      </c>
      <c r="AG9" s="13" t="s">
        <v>24</v>
      </c>
      <c r="AH9" s="2" t="s">
        <v>24</v>
      </c>
      <c r="AI9" s="26" t="s">
        <v>24</v>
      </c>
      <c r="AJ9" s="26" t="s">
        <v>24</v>
      </c>
      <c r="AK9" s="13" t="s">
        <v>24</v>
      </c>
      <c r="AL9" s="13" t="s">
        <v>24</v>
      </c>
      <c r="AM9" s="13" t="s">
        <v>24</v>
      </c>
      <c r="AN9" s="13" t="s">
        <v>24</v>
      </c>
      <c r="AO9" s="2" t="s">
        <v>24</v>
      </c>
    </row>
    <row r="10" spans="1:41" ht="15.75" x14ac:dyDescent="0.25">
      <c r="A10" s="9">
        <v>5</v>
      </c>
      <c r="B10" s="34" t="s">
        <v>4</v>
      </c>
      <c r="C10" s="38">
        <v>0</v>
      </c>
      <c r="D10" s="38">
        <v>0</v>
      </c>
      <c r="E10" s="13">
        <f t="shared" ref="E10:E26" si="8">IF((C10=0),0,(D10/C10*100))</f>
        <v>0</v>
      </c>
      <c r="F10" s="26">
        <f t="shared" si="6"/>
        <v>0</v>
      </c>
      <c r="G10" s="30">
        <f>IFERROR(E10/$E$31,0)</f>
        <v>0</v>
      </c>
      <c r="H10" s="18">
        <f t="shared" si="7"/>
        <v>0</v>
      </c>
      <c r="I10" s="31">
        <f t="shared" si="0"/>
        <v>0</v>
      </c>
      <c r="J10" s="16">
        <v>612</v>
      </c>
      <c r="K10" s="16">
        <v>638</v>
      </c>
      <c r="L10" s="13">
        <f t="shared" si="2"/>
        <v>104.2483660130719</v>
      </c>
      <c r="M10" s="26">
        <f t="shared" si="3"/>
        <v>1</v>
      </c>
      <c r="N10" s="30">
        <f>IFERROR(L10/$L$31,0)</f>
        <v>1.1687929285154324</v>
      </c>
      <c r="O10" s="32">
        <f t="shared" si="4"/>
        <v>0.5</v>
      </c>
      <c r="P10" s="33">
        <f t="shared" si="5"/>
        <v>1</v>
      </c>
      <c r="Q10" s="38">
        <v>1</v>
      </c>
      <c r="R10" s="38">
        <v>0</v>
      </c>
      <c r="S10" s="13">
        <f t="shared" ref="S10:S28" si="9">IF((Q10=0),0,(R10/Q10*100))</f>
        <v>0</v>
      </c>
      <c r="T10" s="38">
        <v>2</v>
      </c>
      <c r="U10" s="38">
        <v>0</v>
      </c>
      <c r="V10" s="13">
        <f t="shared" ref="V10:V28" si="10">IF((T10=0),0,(U10/T10*100))</f>
        <v>0</v>
      </c>
      <c r="W10" s="20">
        <f>IF(S10=0,S10,(V10-S10)/S10*100)</f>
        <v>0</v>
      </c>
      <c r="X10" s="32">
        <f t="shared" ref="X10:X28" si="11">IF(W10&lt;5,0,IF(AND(W10&gt;=5,W10&lt;10),0.5,1))</f>
        <v>0</v>
      </c>
      <c r="Y10" s="30">
        <f>IFERROR(V10/$V$31,0)</f>
        <v>0</v>
      </c>
      <c r="Z10" s="32">
        <f>IF(Y10&gt;1,0.5,0)</f>
        <v>0</v>
      </c>
      <c r="AA10" s="33">
        <f>IF(OR(X10=1,X10=0.5),X10,IF(AND(Z10=0,AND(X10&lt;1,X10=0,)),X10,Z10))</f>
        <v>0</v>
      </c>
      <c r="AB10" s="38">
        <v>47</v>
      </c>
      <c r="AC10" s="38">
        <v>0</v>
      </c>
      <c r="AD10" s="13">
        <f t="shared" ref="AD10:AD31" si="12">IF((AB10=0),0,(AC10/AB10*100))</f>
        <v>0</v>
      </c>
      <c r="AE10" s="18">
        <f>IF(AD10&lt;100,0,1)</f>
        <v>0</v>
      </c>
      <c r="AF10" s="30">
        <f>IFERROR(AD10/$AD$31,0)</f>
        <v>0</v>
      </c>
      <c r="AG10" s="32">
        <f>IF(AF10&gt;1,0.5,0)</f>
        <v>0</v>
      </c>
      <c r="AH10" s="33">
        <f t="shared" ref="AH10:AH28" si="13">IF(OR(AE10=1,AE10=0.5),AE10,IF(AND(AG10=0,AND(AE10&lt;1,AE10=0,)),AE10,AG10))</f>
        <v>0</v>
      </c>
      <c r="AI10" s="16">
        <v>47</v>
      </c>
      <c r="AJ10" s="16">
        <v>34</v>
      </c>
      <c r="AK10" s="13">
        <f t="shared" ref="AK10:AK31" si="14">IF((AI10=0),0,(AJ10/AI10*100))</f>
        <v>72.340425531914903</v>
      </c>
      <c r="AL10" s="18">
        <f>IF(AK10&lt;100,0,1)</f>
        <v>0</v>
      </c>
      <c r="AM10" s="30">
        <f>IFERROR(AK10/$AK$31,0)</f>
        <v>0.98857963189132469</v>
      </c>
      <c r="AN10" s="32">
        <f>IF(AM10&gt;1,0.5,0)</f>
        <v>0</v>
      </c>
      <c r="AO10" s="33">
        <f t="shared" ref="AO10:AO28" si="15">IF(OR(AL10=1,AL10=0.5),AL10,IF(AND(AN10=0,AND(AL10&lt;1,AL10=0,)),AL10,AN10))</f>
        <v>0</v>
      </c>
    </row>
    <row r="11" spans="1:41" ht="15.75" x14ac:dyDescent="0.25">
      <c r="A11" s="9">
        <v>6</v>
      </c>
      <c r="B11" s="34" t="s">
        <v>5</v>
      </c>
      <c r="C11" s="38">
        <v>0</v>
      </c>
      <c r="D11" s="38">
        <v>0</v>
      </c>
      <c r="E11" s="13">
        <f>IF((C11=0),0,(D11/C11*100))</f>
        <v>0</v>
      </c>
      <c r="F11" s="26">
        <f t="shared" si="6"/>
        <v>0</v>
      </c>
      <c r="G11" s="30">
        <f>IFERROR(E11/$E$31,0)</f>
        <v>0</v>
      </c>
      <c r="H11" s="18">
        <f t="shared" si="7"/>
        <v>0</v>
      </c>
      <c r="I11" s="31">
        <f t="shared" si="0"/>
        <v>0</v>
      </c>
      <c r="J11" s="16">
        <v>470</v>
      </c>
      <c r="K11" s="16">
        <v>472</v>
      </c>
      <c r="L11" s="13">
        <f t="shared" si="2"/>
        <v>100.42553191489361</v>
      </c>
      <c r="M11" s="26">
        <f t="shared" si="3"/>
        <v>1</v>
      </c>
      <c r="N11" s="30">
        <f>IFERROR(L11/$L$31,0)</f>
        <v>1.125932770301747</v>
      </c>
      <c r="O11" s="32">
        <f t="shared" si="4"/>
        <v>0.5</v>
      </c>
      <c r="P11" s="33">
        <f t="shared" si="5"/>
        <v>1</v>
      </c>
      <c r="Q11" s="38">
        <v>3</v>
      </c>
      <c r="R11" s="38">
        <v>0</v>
      </c>
      <c r="S11" s="13">
        <f t="shared" si="9"/>
        <v>0</v>
      </c>
      <c r="T11" s="38">
        <v>0</v>
      </c>
      <c r="U11" s="38">
        <v>0</v>
      </c>
      <c r="V11" s="13">
        <f t="shared" si="10"/>
        <v>0</v>
      </c>
      <c r="W11" s="20">
        <f t="shared" ref="W11:W28" si="16">IF(S11=0,S11,(V11-S11)/S11*100)</f>
        <v>0</v>
      </c>
      <c r="X11" s="32">
        <f t="shared" si="11"/>
        <v>0</v>
      </c>
      <c r="Y11" s="30">
        <f>IFERROR(V11/$V$31,0)</f>
        <v>0</v>
      </c>
      <c r="Z11" s="32">
        <f t="shared" ref="Z11:Z28" si="17">IF(Y11&gt;1,0.5,0)</f>
        <v>0</v>
      </c>
      <c r="AA11" s="33">
        <f t="shared" ref="AA11:AA28" si="18">IF(OR(X11=1,X11=0.5),X11,IF(AND(Z11=0,AND(X11&lt;1,X11=0,)),X11,Z11))</f>
        <v>0</v>
      </c>
      <c r="AB11" s="38">
        <v>35</v>
      </c>
      <c r="AC11" s="38">
        <v>0</v>
      </c>
      <c r="AD11" s="13">
        <f t="shared" si="12"/>
        <v>0</v>
      </c>
      <c r="AE11" s="18">
        <f t="shared" ref="AE11:AE28" si="19">IF(AD11&lt;100,0,1)</f>
        <v>0</v>
      </c>
      <c r="AF11" s="30">
        <f>IFERROR(AD11/$AD$31,0)</f>
        <v>0</v>
      </c>
      <c r="AG11" s="32">
        <f t="shared" ref="AG11:AG28" si="20">IF(AF11&gt;1,0.5,0)</f>
        <v>0</v>
      </c>
      <c r="AH11" s="33">
        <f t="shared" si="13"/>
        <v>0</v>
      </c>
      <c r="AI11" s="16">
        <v>35</v>
      </c>
      <c r="AJ11" s="16">
        <v>23</v>
      </c>
      <c r="AK11" s="13">
        <f t="shared" si="14"/>
        <v>65.714285714285708</v>
      </c>
      <c r="AL11" s="18">
        <f t="shared" ref="AL11:AL28" si="21">IF(AK11&lt;100,0,1)</f>
        <v>0</v>
      </c>
      <c r="AM11" s="30">
        <f>IFERROR(AK11/$AK$31,0)</f>
        <v>0.89802906056682497</v>
      </c>
      <c r="AN11" s="32">
        <f t="shared" ref="AN11:AN28" si="22">IF(AM11&gt;1,0.5,0)</f>
        <v>0</v>
      </c>
      <c r="AO11" s="33">
        <f t="shared" si="15"/>
        <v>0</v>
      </c>
    </row>
    <row r="12" spans="1:41" ht="15.75" x14ac:dyDescent="0.25">
      <c r="A12" s="9">
        <v>7</v>
      </c>
      <c r="B12" s="34" t="s">
        <v>6</v>
      </c>
      <c r="C12" s="38">
        <v>0</v>
      </c>
      <c r="D12" s="38">
        <v>0</v>
      </c>
      <c r="E12" s="13">
        <f t="shared" si="8"/>
        <v>0</v>
      </c>
      <c r="F12" s="26">
        <f t="shared" si="6"/>
        <v>0</v>
      </c>
      <c r="G12" s="30">
        <f>IFERROR(E12/$E$31,0)</f>
        <v>0</v>
      </c>
      <c r="H12" s="18">
        <f t="shared" si="7"/>
        <v>0</v>
      </c>
      <c r="I12" s="31">
        <f t="shared" si="0"/>
        <v>0</v>
      </c>
      <c r="J12" s="16">
        <v>1647</v>
      </c>
      <c r="K12" s="16">
        <v>1866</v>
      </c>
      <c r="L12" s="13">
        <f t="shared" si="2"/>
        <v>113.2969034608379</v>
      </c>
      <c r="M12" s="26">
        <f t="shared" si="3"/>
        <v>1</v>
      </c>
      <c r="N12" s="30">
        <f>IFERROR(L12/$L$31,0)</f>
        <v>1.2702416800577814</v>
      </c>
      <c r="O12" s="32">
        <f t="shared" si="4"/>
        <v>0.5</v>
      </c>
      <c r="P12" s="33">
        <f t="shared" si="5"/>
        <v>1</v>
      </c>
      <c r="Q12" s="38">
        <v>1</v>
      </c>
      <c r="R12" s="38">
        <v>0</v>
      </c>
      <c r="S12" s="13">
        <f t="shared" si="9"/>
        <v>0</v>
      </c>
      <c r="T12" s="38">
        <v>0</v>
      </c>
      <c r="U12" s="38">
        <v>0</v>
      </c>
      <c r="V12" s="13">
        <f t="shared" si="10"/>
        <v>0</v>
      </c>
      <c r="W12" s="20">
        <f>IF(S12=0,S12,(V12-S12)/S12*100)</f>
        <v>0</v>
      </c>
      <c r="X12" s="32">
        <f t="shared" si="11"/>
        <v>0</v>
      </c>
      <c r="Y12" s="30">
        <f>IFERROR(V12/$V$31,0)</f>
        <v>0</v>
      </c>
      <c r="Z12" s="32">
        <f t="shared" si="17"/>
        <v>0</v>
      </c>
      <c r="AA12" s="33">
        <f t="shared" si="18"/>
        <v>0</v>
      </c>
      <c r="AB12" s="38">
        <v>107</v>
      </c>
      <c r="AC12" s="38">
        <v>0</v>
      </c>
      <c r="AD12" s="13">
        <f t="shared" si="12"/>
        <v>0</v>
      </c>
      <c r="AE12" s="18">
        <f t="shared" si="19"/>
        <v>0</v>
      </c>
      <c r="AF12" s="30">
        <f>IFERROR(AD12/$AD$31,0)</f>
        <v>0</v>
      </c>
      <c r="AG12" s="32">
        <f t="shared" si="20"/>
        <v>0</v>
      </c>
      <c r="AH12" s="33">
        <f t="shared" si="13"/>
        <v>0</v>
      </c>
      <c r="AI12" s="16">
        <v>107</v>
      </c>
      <c r="AJ12" s="16">
        <v>80</v>
      </c>
      <c r="AK12" s="13">
        <f t="shared" si="14"/>
        <v>74.766355140186917</v>
      </c>
      <c r="AL12" s="18">
        <f t="shared" si="21"/>
        <v>0</v>
      </c>
      <c r="AM12" s="30">
        <f>IFERROR(AK12/$AK$31,0)</f>
        <v>1.0217315601735515</v>
      </c>
      <c r="AN12" s="32">
        <f t="shared" si="22"/>
        <v>0.5</v>
      </c>
      <c r="AO12" s="33">
        <f t="shared" si="15"/>
        <v>0.5</v>
      </c>
    </row>
    <row r="13" spans="1:41" ht="15.75" x14ac:dyDescent="0.25">
      <c r="A13" s="9">
        <v>8</v>
      </c>
      <c r="B13" s="34" t="s">
        <v>7</v>
      </c>
      <c r="C13" s="38">
        <v>0</v>
      </c>
      <c r="D13" s="38">
        <v>0</v>
      </c>
      <c r="E13" s="13">
        <f t="shared" si="8"/>
        <v>0</v>
      </c>
      <c r="F13" s="26">
        <f t="shared" si="6"/>
        <v>0</v>
      </c>
      <c r="G13" s="30">
        <f>IFERROR(E13/$E$31,0)</f>
        <v>0</v>
      </c>
      <c r="H13" s="18">
        <f t="shared" si="7"/>
        <v>0</v>
      </c>
      <c r="I13" s="31">
        <f t="shared" si="0"/>
        <v>0</v>
      </c>
      <c r="J13" s="16">
        <v>1633</v>
      </c>
      <c r="K13" s="16">
        <v>1179</v>
      </c>
      <c r="L13" s="13">
        <f t="shared" si="2"/>
        <v>72.198407838334361</v>
      </c>
      <c r="M13" s="26">
        <f t="shared" si="3"/>
        <v>0</v>
      </c>
      <c r="N13" s="30">
        <f>IFERROR(L13/$L$31,0)</f>
        <v>0.80946101851550534</v>
      </c>
      <c r="O13" s="32">
        <f t="shared" si="4"/>
        <v>0</v>
      </c>
      <c r="P13" s="33">
        <f t="shared" si="5"/>
        <v>0</v>
      </c>
      <c r="Q13" s="38">
        <v>2</v>
      </c>
      <c r="R13" s="38">
        <v>1</v>
      </c>
      <c r="S13" s="13">
        <f t="shared" si="9"/>
        <v>50</v>
      </c>
      <c r="T13" s="38">
        <v>2</v>
      </c>
      <c r="U13" s="38">
        <v>0</v>
      </c>
      <c r="V13" s="13">
        <f t="shared" si="10"/>
        <v>0</v>
      </c>
      <c r="W13" s="20">
        <f t="shared" si="16"/>
        <v>-100</v>
      </c>
      <c r="X13" s="32">
        <f t="shared" si="11"/>
        <v>0</v>
      </c>
      <c r="Y13" s="30">
        <f>IFERROR(V13/$V$31,0)</f>
        <v>0</v>
      </c>
      <c r="Z13" s="32">
        <f t="shared" si="17"/>
        <v>0</v>
      </c>
      <c r="AA13" s="33">
        <f t="shared" si="18"/>
        <v>0</v>
      </c>
      <c r="AB13" s="38">
        <v>128</v>
      </c>
      <c r="AC13" s="38">
        <v>0</v>
      </c>
      <c r="AD13" s="13">
        <f t="shared" si="12"/>
        <v>0</v>
      </c>
      <c r="AE13" s="18">
        <f t="shared" si="19"/>
        <v>0</v>
      </c>
      <c r="AF13" s="30">
        <f>IFERROR(AD13/$AD$31,0)</f>
        <v>0</v>
      </c>
      <c r="AG13" s="32">
        <f t="shared" si="20"/>
        <v>0</v>
      </c>
      <c r="AH13" s="33">
        <f t="shared" si="13"/>
        <v>0</v>
      </c>
      <c r="AI13" s="16">
        <v>128</v>
      </c>
      <c r="AJ13" s="16">
        <v>114</v>
      </c>
      <c r="AK13" s="13">
        <f t="shared" si="14"/>
        <v>89.0625</v>
      </c>
      <c r="AL13" s="18">
        <f t="shared" si="21"/>
        <v>0</v>
      </c>
      <c r="AM13" s="30">
        <f>IFERROR(AK13/$AK$31,0)</f>
        <v>1.2170978096676739</v>
      </c>
      <c r="AN13" s="32">
        <f t="shared" si="22"/>
        <v>0.5</v>
      </c>
      <c r="AO13" s="33">
        <f t="shared" si="15"/>
        <v>0.5</v>
      </c>
    </row>
    <row r="14" spans="1:41" ht="15.75" x14ac:dyDescent="0.25">
      <c r="A14" s="9">
        <v>9</v>
      </c>
      <c r="B14" s="34" t="s">
        <v>8</v>
      </c>
      <c r="C14" s="38">
        <v>0</v>
      </c>
      <c r="D14" s="38">
        <v>0</v>
      </c>
      <c r="E14" s="13">
        <f>IF((C14=0),0,(D14/C14*100))</f>
        <v>0</v>
      </c>
      <c r="F14" s="26">
        <f t="shared" si="6"/>
        <v>0</v>
      </c>
      <c r="G14" s="30">
        <f>IFERROR(E14/$E$31,0)</f>
        <v>0</v>
      </c>
      <c r="H14" s="18">
        <f t="shared" si="7"/>
        <v>0</v>
      </c>
      <c r="I14" s="31">
        <f t="shared" si="0"/>
        <v>0</v>
      </c>
      <c r="J14" s="16">
        <v>372</v>
      </c>
      <c r="K14" s="16">
        <v>392</v>
      </c>
      <c r="L14" s="13">
        <f t="shared" si="2"/>
        <v>105.3763440860215</v>
      </c>
      <c r="M14" s="26">
        <f t="shared" si="3"/>
        <v>1</v>
      </c>
      <c r="N14" s="30">
        <f>IFERROR(L14/$L$31,0)</f>
        <v>1.1814393885570089</v>
      </c>
      <c r="O14" s="32">
        <f t="shared" si="4"/>
        <v>0.5</v>
      </c>
      <c r="P14" s="33">
        <f t="shared" si="5"/>
        <v>1</v>
      </c>
      <c r="Q14" s="38">
        <v>1</v>
      </c>
      <c r="R14" s="38">
        <v>0</v>
      </c>
      <c r="S14" s="13">
        <f t="shared" si="9"/>
        <v>0</v>
      </c>
      <c r="T14" s="38">
        <v>0</v>
      </c>
      <c r="U14" s="38">
        <v>0</v>
      </c>
      <c r="V14" s="13">
        <f t="shared" si="10"/>
        <v>0</v>
      </c>
      <c r="W14" s="20">
        <f t="shared" si="16"/>
        <v>0</v>
      </c>
      <c r="X14" s="32">
        <f t="shared" si="11"/>
        <v>0</v>
      </c>
      <c r="Y14" s="30">
        <f>IFERROR(V14/$V$31,0)</f>
        <v>0</v>
      </c>
      <c r="Z14" s="32">
        <f t="shared" si="17"/>
        <v>0</v>
      </c>
      <c r="AA14" s="33">
        <f t="shared" si="18"/>
        <v>0</v>
      </c>
      <c r="AB14" s="38">
        <v>40</v>
      </c>
      <c r="AC14" s="38">
        <v>0</v>
      </c>
      <c r="AD14" s="13">
        <f t="shared" si="12"/>
        <v>0</v>
      </c>
      <c r="AE14" s="18">
        <f t="shared" si="19"/>
        <v>0</v>
      </c>
      <c r="AF14" s="30">
        <f>IFERROR(AD14/$AD$31,0)</f>
        <v>0</v>
      </c>
      <c r="AG14" s="32">
        <f t="shared" si="20"/>
        <v>0</v>
      </c>
      <c r="AH14" s="33">
        <f t="shared" si="13"/>
        <v>0</v>
      </c>
      <c r="AI14" s="16">
        <v>40</v>
      </c>
      <c r="AJ14" s="16">
        <v>32</v>
      </c>
      <c r="AK14" s="13">
        <f t="shared" si="14"/>
        <v>80</v>
      </c>
      <c r="AL14" s="18">
        <f t="shared" si="21"/>
        <v>0</v>
      </c>
      <c r="AM14" s="30">
        <f>IFERROR(AK14/$AK$31,0)</f>
        <v>1.0932527693857002</v>
      </c>
      <c r="AN14" s="32">
        <f t="shared" si="22"/>
        <v>0.5</v>
      </c>
      <c r="AO14" s="33">
        <f t="shared" si="15"/>
        <v>0.5</v>
      </c>
    </row>
    <row r="15" spans="1:41" ht="15.75" x14ac:dyDescent="0.25">
      <c r="A15" s="9">
        <v>10</v>
      </c>
      <c r="B15" s="34" t="s">
        <v>9</v>
      </c>
      <c r="C15" s="38">
        <v>0</v>
      </c>
      <c r="D15" s="38">
        <v>0</v>
      </c>
      <c r="E15" s="13">
        <f t="shared" si="8"/>
        <v>0</v>
      </c>
      <c r="F15" s="26">
        <f t="shared" si="6"/>
        <v>0</v>
      </c>
      <c r="G15" s="30">
        <f>IFERROR(E15/$E$31,0)</f>
        <v>0</v>
      </c>
      <c r="H15" s="18">
        <f t="shared" si="7"/>
        <v>0</v>
      </c>
      <c r="I15" s="31">
        <f t="shared" si="0"/>
        <v>0</v>
      </c>
      <c r="J15" s="16">
        <v>199</v>
      </c>
      <c r="K15" s="16">
        <v>266</v>
      </c>
      <c r="L15" s="13">
        <f t="shared" si="2"/>
        <v>133.66834170854273</v>
      </c>
      <c r="M15" s="26">
        <f t="shared" si="3"/>
        <v>1</v>
      </c>
      <c r="N15" s="30">
        <f>IFERROR(L15/$L$31,0)</f>
        <v>1.4986384778034709</v>
      </c>
      <c r="O15" s="32">
        <f t="shared" si="4"/>
        <v>0.5</v>
      </c>
      <c r="P15" s="33">
        <f t="shared" si="5"/>
        <v>1</v>
      </c>
      <c r="Q15" s="38">
        <v>0</v>
      </c>
      <c r="R15" s="38">
        <v>0</v>
      </c>
      <c r="S15" s="13">
        <f t="shared" si="9"/>
        <v>0</v>
      </c>
      <c r="T15" s="38">
        <v>0</v>
      </c>
      <c r="U15" s="38">
        <v>0</v>
      </c>
      <c r="V15" s="13">
        <f t="shared" si="10"/>
        <v>0</v>
      </c>
      <c r="W15" s="20">
        <f t="shared" si="16"/>
        <v>0</v>
      </c>
      <c r="X15" s="32">
        <f t="shared" si="11"/>
        <v>0</v>
      </c>
      <c r="Y15" s="30">
        <f>IFERROR(V15/$V$31,0)</f>
        <v>0</v>
      </c>
      <c r="Z15" s="32">
        <f t="shared" si="17"/>
        <v>0</v>
      </c>
      <c r="AA15" s="33">
        <f t="shared" si="18"/>
        <v>0</v>
      </c>
      <c r="AB15" s="38">
        <v>12</v>
      </c>
      <c r="AC15" s="38">
        <v>0</v>
      </c>
      <c r="AD15" s="13">
        <f t="shared" si="12"/>
        <v>0</v>
      </c>
      <c r="AE15" s="18">
        <f t="shared" si="19"/>
        <v>0</v>
      </c>
      <c r="AF15" s="30">
        <f>IFERROR(AD15/$AD$31,0)</f>
        <v>0</v>
      </c>
      <c r="AG15" s="32">
        <f t="shared" si="20"/>
        <v>0</v>
      </c>
      <c r="AH15" s="33">
        <f t="shared" si="13"/>
        <v>0</v>
      </c>
      <c r="AI15" s="16">
        <v>12</v>
      </c>
      <c r="AJ15" s="16">
        <v>9</v>
      </c>
      <c r="AK15" s="13">
        <f t="shared" si="14"/>
        <v>75</v>
      </c>
      <c r="AL15" s="18">
        <f t="shared" si="21"/>
        <v>0</v>
      </c>
      <c r="AM15" s="30">
        <f>IFERROR(AK15/$AK$31,0)</f>
        <v>1.0249244712990939</v>
      </c>
      <c r="AN15" s="32">
        <f t="shared" si="22"/>
        <v>0.5</v>
      </c>
      <c r="AO15" s="33">
        <f t="shared" si="15"/>
        <v>0.5</v>
      </c>
    </row>
    <row r="16" spans="1:41" ht="31.5" x14ac:dyDescent="0.25">
      <c r="A16" s="9">
        <v>11</v>
      </c>
      <c r="B16" s="39" t="s">
        <v>51</v>
      </c>
      <c r="C16" s="38">
        <v>0</v>
      </c>
      <c r="D16" s="38">
        <v>0</v>
      </c>
      <c r="E16" s="13">
        <f t="shared" si="8"/>
        <v>0</v>
      </c>
      <c r="F16" s="26">
        <f t="shared" si="6"/>
        <v>0</v>
      </c>
      <c r="G16" s="30">
        <f>IFERROR(E16/$E$31,0)</f>
        <v>0</v>
      </c>
      <c r="H16" s="18">
        <f t="shared" si="7"/>
        <v>0</v>
      </c>
      <c r="I16" s="31">
        <f t="shared" si="0"/>
        <v>0</v>
      </c>
      <c r="J16" s="16">
        <v>1223</v>
      </c>
      <c r="K16" s="16">
        <v>1342</v>
      </c>
      <c r="L16" s="13">
        <f t="shared" si="2"/>
        <v>109.73017170891251</v>
      </c>
      <c r="M16" s="26">
        <f t="shared" si="3"/>
        <v>1</v>
      </c>
      <c r="N16" s="30">
        <f>IFERROR(L16/$L$31,0)</f>
        <v>1.2302528436952131</v>
      </c>
      <c r="O16" s="32">
        <f t="shared" si="4"/>
        <v>0.5</v>
      </c>
      <c r="P16" s="33">
        <f t="shared" si="5"/>
        <v>1</v>
      </c>
      <c r="Q16" s="38">
        <v>6</v>
      </c>
      <c r="R16" s="38">
        <v>1</v>
      </c>
      <c r="S16" s="13">
        <f t="shared" si="9"/>
        <v>16.666666666666664</v>
      </c>
      <c r="T16" s="38">
        <v>7</v>
      </c>
      <c r="U16" s="38">
        <v>2</v>
      </c>
      <c r="V16" s="13">
        <f t="shared" si="10"/>
        <v>28.571428571428569</v>
      </c>
      <c r="W16" s="20">
        <f t="shared" si="16"/>
        <v>71.428571428571445</v>
      </c>
      <c r="X16" s="32">
        <f t="shared" si="11"/>
        <v>1</v>
      </c>
      <c r="Y16" s="30">
        <f>IFERROR(V16/$V$31,0)</f>
        <v>0.93506493506493493</v>
      </c>
      <c r="Z16" s="32">
        <f t="shared" si="17"/>
        <v>0</v>
      </c>
      <c r="AA16" s="33">
        <f t="shared" si="18"/>
        <v>1</v>
      </c>
      <c r="AB16" s="38">
        <v>96</v>
      </c>
      <c r="AC16" s="38">
        <v>0</v>
      </c>
      <c r="AD16" s="13">
        <f t="shared" si="12"/>
        <v>0</v>
      </c>
      <c r="AE16" s="18">
        <f t="shared" si="19"/>
        <v>0</v>
      </c>
      <c r="AF16" s="30">
        <f>IFERROR(AD16/$AD$31,0)</f>
        <v>0</v>
      </c>
      <c r="AG16" s="32">
        <f t="shared" si="20"/>
        <v>0</v>
      </c>
      <c r="AH16" s="33">
        <f t="shared" si="13"/>
        <v>0</v>
      </c>
      <c r="AI16" s="16">
        <v>96</v>
      </c>
      <c r="AJ16" s="16">
        <v>79</v>
      </c>
      <c r="AK16" s="13">
        <f t="shared" si="14"/>
        <v>82.291666666666657</v>
      </c>
      <c r="AL16" s="18">
        <f t="shared" si="21"/>
        <v>0</v>
      </c>
      <c r="AM16" s="30">
        <f>IFERROR(AK16/$AK$31,0)</f>
        <v>1.1245699060087277</v>
      </c>
      <c r="AN16" s="32">
        <f t="shared" si="22"/>
        <v>0.5</v>
      </c>
      <c r="AO16" s="33">
        <f t="shared" si="15"/>
        <v>0.5</v>
      </c>
    </row>
    <row r="17" spans="1:41" ht="15.75" x14ac:dyDescent="0.25">
      <c r="A17" s="9">
        <v>12</v>
      </c>
      <c r="B17" s="34" t="s">
        <v>10</v>
      </c>
      <c r="C17" s="38">
        <v>0</v>
      </c>
      <c r="D17" s="38">
        <v>0</v>
      </c>
      <c r="E17" s="13">
        <f>IF((C17=0),0,(D17/C17*100))</f>
        <v>0</v>
      </c>
      <c r="F17" s="26">
        <f t="shared" si="6"/>
        <v>0</v>
      </c>
      <c r="G17" s="30">
        <f>IFERROR(E17/$E$31,0)</f>
        <v>0</v>
      </c>
      <c r="H17" s="18">
        <f t="shared" si="7"/>
        <v>0</v>
      </c>
      <c r="I17" s="31">
        <f t="shared" si="0"/>
        <v>0</v>
      </c>
      <c r="J17" s="16">
        <v>677</v>
      </c>
      <c r="K17" s="16">
        <v>662</v>
      </c>
      <c r="L17" s="13">
        <f t="shared" si="2"/>
        <v>97.784342688330867</v>
      </c>
      <c r="M17" s="26">
        <f t="shared" si="3"/>
        <v>0</v>
      </c>
      <c r="N17" s="30">
        <f>IFERROR(L17/$L$31,0)</f>
        <v>1.0963207638124501</v>
      </c>
      <c r="O17" s="32">
        <f t="shared" si="4"/>
        <v>0.5</v>
      </c>
      <c r="P17" s="33">
        <f t="shared" si="5"/>
        <v>0.5</v>
      </c>
      <c r="Q17" s="38">
        <v>3</v>
      </c>
      <c r="R17" s="38">
        <v>0</v>
      </c>
      <c r="S17" s="13">
        <f t="shared" si="9"/>
        <v>0</v>
      </c>
      <c r="T17" s="38">
        <v>1</v>
      </c>
      <c r="U17" s="38">
        <v>0</v>
      </c>
      <c r="V17" s="13">
        <f t="shared" si="10"/>
        <v>0</v>
      </c>
      <c r="W17" s="20">
        <f t="shared" si="16"/>
        <v>0</v>
      </c>
      <c r="X17" s="32">
        <f t="shared" si="11"/>
        <v>0</v>
      </c>
      <c r="Y17" s="30">
        <f>IFERROR(V17/$V$31,0)</f>
        <v>0</v>
      </c>
      <c r="Z17" s="32">
        <f t="shared" si="17"/>
        <v>0</v>
      </c>
      <c r="AA17" s="33">
        <f t="shared" si="18"/>
        <v>0</v>
      </c>
      <c r="AB17" s="38">
        <v>50</v>
      </c>
      <c r="AC17" s="38">
        <v>0</v>
      </c>
      <c r="AD17" s="13">
        <f t="shared" si="12"/>
        <v>0</v>
      </c>
      <c r="AE17" s="18">
        <f t="shared" si="19"/>
        <v>0</v>
      </c>
      <c r="AF17" s="30">
        <f>IFERROR(AD17/$AD$31,0)</f>
        <v>0</v>
      </c>
      <c r="AG17" s="32">
        <f t="shared" si="20"/>
        <v>0</v>
      </c>
      <c r="AH17" s="33">
        <f t="shared" si="13"/>
        <v>0</v>
      </c>
      <c r="AI17" s="16">
        <v>50</v>
      </c>
      <c r="AJ17" s="16">
        <v>42</v>
      </c>
      <c r="AK17" s="13">
        <f t="shared" si="14"/>
        <v>84</v>
      </c>
      <c r="AL17" s="18">
        <f t="shared" si="21"/>
        <v>0</v>
      </c>
      <c r="AM17" s="30">
        <f>IFERROR(AK17/$AK$31,0)</f>
        <v>1.1479154078549851</v>
      </c>
      <c r="AN17" s="32">
        <f t="shared" si="22"/>
        <v>0.5</v>
      </c>
      <c r="AO17" s="33">
        <f t="shared" si="15"/>
        <v>0.5</v>
      </c>
    </row>
    <row r="18" spans="1:41" ht="15.75" x14ac:dyDescent="0.25">
      <c r="A18" s="9">
        <v>13</v>
      </c>
      <c r="B18" s="34" t="s">
        <v>11</v>
      </c>
      <c r="C18" s="38">
        <v>0</v>
      </c>
      <c r="D18" s="38">
        <v>0</v>
      </c>
      <c r="E18" s="13">
        <f t="shared" si="8"/>
        <v>0</v>
      </c>
      <c r="F18" s="26">
        <f t="shared" si="6"/>
        <v>0</v>
      </c>
      <c r="G18" s="30">
        <f>IFERROR(E18/$E$31,0)</f>
        <v>0</v>
      </c>
      <c r="H18" s="18">
        <f t="shared" si="7"/>
        <v>0</v>
      </c>
      <c r="I18" s="31">
        <f t="shared" si="0"/>
        <v>0</v>
      </c>
      <c r="J18" s="16">
        <v>226</v>
      </c>
      <c r="K18" s="16">
        <v>269</v>
      </c>
      <c r="L18" s="13">
        <f t="shared" si="2"/>
        <v>119.02654867256636</v>
      </c>
      <c r="M18" s="26">
        <f t="shared" si="3"/>
        <v>1</v>
      </c>
      <c r="N18" s="30">
        <f>IFERROR(L18/$L$31,0)</f>
        <v>1.3344802773853481</v>
      </c>
      <c r="O18" s="32">
        <f t="shared" si="4"/>
        <v>0.5</v>
      </c>
      <c r="P18" s="33">
        <f t="shared" si="5"/>
        <v>1</v>
      </c>
      <c r="Q18" s="38">
        <v>1</v>
      </c>
      <c r="R18" s="38">
        <v>0</v>
      </c>
      <c r="S18" s="13">
        <f t="shared" si="9"/>
        <v>0</v>
      </c>
      <c r="T18" s="38">
        <v>0</v>
      </c>
      <c r="U18" s="38">
        <v>0</v>
      </c>
      <c r="V18" s="13">
        <f t="shared" si="10"/>
        <v>0</v>
      </c>
      <c r="W18" s="20">
        <f t="shared" si="16"/>
        <v>0</v>
      </c>
      <c r="X18" s="32">
        <f t="shared" si="11"/>
        <v>0</v>
      </c>
      <c r="Y18" s="30">
        <f>IFERROR(V18/$V$31,0)</f>
        <v>0</v>
      </c>
      <c r="Z18" s="32">
        <f t="shared" si="17"/>
        <v>0</v>
      </c>
      <c r="AA18" s="33">
        <f t="shared" si="18"/>
        <v>0</v>
      </c>
      <c r="AB18" s="38">
        <v>15</v>
      </c>
      <c r="AC18" s="38">
        <v>0</v>
      </c>
      <c r="AD18" s="13">
        <f t="shared" si="12"/>
        <v>0</v>
      </c>
      <c r="AE18" s="18">
        <f t="shared" si="19"/>
        <v>0</v>
      </c>
      <c r="AF18" s="30">
        <f>IFERROR(AD18/$AD$31,0)</f>
        <v>0</v>
      </c>
      <c r="AG18" s="32">
        <f t="shared" si="20"/>
        <v>0</v>
      </c>
      <c r="AH18" s="33">
        <f t="shared" si="13"/>
        <v>0</v>
      </c>
      <c r="AI18" s="16">
        <v>15</v>
      </c>
      <c r="AJ18" s="16">
        <v>12</v>
      </c>
      <c r="AK18" s="13">
        <f t="shared" si="14"/>
        <v>80</v>
      </c>
      <c r="AL18" s="18">
        <f t="shared" si="21"/>
        <v>0</v>
      </c>
      <c r="AM18" s="30">
        <f>IFERROR(AK18/$AK$31,0)</f>
        <v>1.0932527693857002</v>
      </c>
      <c r="AN18" s="32">
        <f t="shared" si="22"/>
        <v>0.5</v>
      </c>
      <c r="AO18" s="33">
        <f t="shared" si="15"/>
        <v>0.5</v>
      </c>
    </row>
    <row r="19" spans="1:41" ht="15.75" x14ac:dyDescent="0.25">
      <c r="A19" s="9">
        <v>14</v>
      </c>
      <c r="B19" s="34" t="s">
        <v>12</v>
      </c>
      <c r="C19" s="38">
        <v>0</v>
      </c>
      <c r="D19" s="38">
        <v>0</v>
      </c>
      <c r="E19" s="13">
        <f t="shared" si="8"/>
        <v>0</v>
      </c>
      <c r="F19" s="26">
        <f t="shared" si="6"/>
        <v>0</v>
      </c>
      <c r="G19" s="30">
        <f>IFERROR(E19/$E$31,0)</f>
        <v>0</v>
      </c>
      <c r="H19" s="18">
        <f t="shared" si="7"/>
        <v>0</v>
      </c>
      <c r="I19" s="31">
        <f t="shared" si="0"/>
        <v>0</v>
      </c>
      <c r="J19" s="16">
        <v>397</v>
      </c>
      <c r="K19" s="16">
        <v>355</v>
      </c>
      <c r="L19" s="13">
        <f t="shared" si="2"/>
        <v>89.420654911838795</v>
      </c>
      <c r="M19" s="26">
        <f t="shared" si="3"/>
        <v>0</v>
      </c>
      <c r="N19" s="30">
        <f>IFERROR(L19/$L$31,0)</f>
        <v>1.0025502856425654</v>
      </c>
      <c r="O19" s="32">
        <f t="shared" si="4"/>
        <v>0.5</v>
      </c>
      <c r="P19" s="33">
        <f t="shared" si="5"/>
        <v>0.5</v>
      </c>
      <c r="Q19" s="38">
        <v>0</v>
      </c>
      <c r="R19" s="38">
        <v>0</v>
      </c>
      <c r="S19" s="13">
        <f t="shared" si="9"/>
        <v>0</v>
      </c>
      <c r="T19" s="38">
        <v>0</v>
      </c>
      <c r="U19" s="38">
        <v>0</v>
      </c>
      <c r="V19" s="13">
        <f t="shared" si="10"/>
        <v>0</v>
      </c>
      <c r="W19" s="20">
        <f t="shared" si="16"/>
        <v>0</v>
      </c>
      <c r="X19" s="32">
        <f t="shared" si="11"/>
        <v>0</v>
      </c>
      <c r="Y19" s="30">
        <f>IFERROR(V19/$V$31,0)</f>
        <v>0</v>
      </c>
      <c r="Z19" s="32">
        <f t="shared" si="17"/>
        <v>0</v>
      </c>
      <c r="AA19" s="33">
        <f t="shared" si="18"/>
        <v>0</v>
      </c>
      <c r="AB19" s="38">
        <v>33</v>
      </c>
      <c r="AC19" s="38">
        <v>0</v>
      </c>
      <c r="AD19" s="13">
        <f t="shared" si="12"/>
        <v>0</v>
      </c>
      <c r="AE19" s="18">
        <f t="shared" si="19"/>
        <v>0</v>
      </c>
      <c r="AF19" s="30">
        <f>IFERROR(AD19/$AD$31,0)</f>
        <v>0</v>
      </c>
      <c r="AG19" s="32">
        <f t="shared" si="20"/>
        <v>0</v>
      </c>
      <c r="AH19" s="33">
        <f t="shared" si="13"/>
        <v>0</v>
      </c>
      <c r="AI19" s="16">
        <v>33</v>
      </c>
      <c r="AJ19" s="16">
        <v>23</v>
      </c>
      <c r="AK19" s="13">
        <f t="shared" si="14"/>
        <v>69.696969696969703</v>
      </c>
      <c r="AL19" s="18">
        <f t="shared" si="21"/>
        <v>0</v>
      </c>
      <c r="AM19" s="30">
        <f>IFERROR(AK19/$AK$31,0)</f>
        <v>0.95245506423754178</v>
      </c>
      <c r="AN19" s="32">
        <f t="shared" si="22"/>
        <v>0</v>
      </c>
      <c r="AO19" s="33">
        <f t="shared" si="15"/>
        <v>0</v>
      </c>
    </row>
    <row r="20" spans="1:41" ht="15.75" x14ac:dyDescent="0.25">
      <c r="A20" s="9">
        <v>15</v>
      </c>
      <c r="B20" s="34" t="s">
        <v>13</v>
      </c>
      <c r="C20" s="38">
        <v>0</v>
      </c>
      <c r="D20" s="38">
        <v>0</v>
      </c>
      <c r="E20" s="13">
        <f>IF((C20=0),0,(D20/C20*100))</f>
        <v>0</v>
      </c>
      <c r="F20" s="26">
        <f t="shared" si="6"/>
        <v>0</v>
      </c>
      <c r="G20" s="30">
        <f>IFERROR(E20/$E$31,0)</f>
        <v>0</v>
      </c>
      <c r="H20" s="18">
        <f t="shared" si="7"/>
        <v>0</v>
      </c>
      <c r="I20" s="31">
        <f t="shared" si="0"/>
        <v>0</v>
      </c>
      <c r="J20" s="16">
        <v>554</v>
      </c>
      <c r="K20" s="16">
        <v>559</v>
      </c>
      <c r="L20" s="13">
        <f t="shared" si="2"/>
        <v>100.90252707581226</v>
      </c>
      <c r="M20" s="26">
        <f t="shared" si="3"/>
        <v>1</v>
      </c>
      <c r="N20" s="30">
        <f>IFERROR(L20/$L$31,0)</f>
        <v>1.1312806581616668</v>
      </c>
      <c r="O20" s="32">
        <f t="shared" si="4"/>
        <v>0.5</v>
      </c>
      <c r="P20" s="33">
        <f t="shared" si="5"/>
        <v>1</v>
      </c>
      <c r="Q20" s="38">
        <v>3</v>
      </c>
      <c r="R20" s="38">
        <v>0</v>
      </c>
      <c r="S20" s="13">
        <f t="shared" si="9"/>
        <v>0</v>
      </c>
      <c r="T20" s="38">
        <v>2</v>
      </c>
      <c r="U20" s="38">
        <v>0</v>
      </c>
      <c r="V20" s="13">
        <f t="shared" si="10"/>
        <v>0</v>
      </c>
      <c r="W20" s="20">
        <f t="shared" si="16"/>
        <v>0</v>
      </c>
      <c r="X20" s="32">
        <f t="shared" si="11"/>
        <v>0</v>
      </c>
      <c r="Y20" s="30">
        <f>IFERROR(V20/$V$31,0)</f>
        <v>0</v>
      </c>
      <c r="Z20" s="32">
        <f t="shared" si="17"/>
        <v>0</v>
      </c>
      <c r="AA20" s="33">
        <f t="shared" si="18"/>
        <v>0</v>
      </c>
      <c r="AB20" s="38">
        <v>44</v>
      </c>
      <c r="AC20" s="38">
        <v>0</v>
      </c>
      <c r="AD20" s="13">
        <f t="shared" si="12"/>
        <v>0</v>
      </c>
      <c r="AE20" s="18">
        <f t="shared" si="19"/>
        <v>0</v>
      </c>
      <c r="AF20" s="30">
        <f>IFERROR(AD20/$AD$31,0)</f>
        <v>0</v>
      </c>
      <c r="AG20" s="32">
        <f t="shared" si="20"/>
        <v>0</v>
      </c>
      <c r="AH20" s="33">
        <f t="shared" si="13"/>
        <v>0</v>
      </c>
      <c r="AI20" s="16">
        <v>44</v>
      </c>
      <c r="AJ20" s="16">
        <v>31</v>
      </c>
      <c r="AK20" s="13">
        <f t="shared" si="14"/>
        <v>70.454545454545453</v>
      </c>
      <c r="AL20" s="18">
        <f t="shared" si="21"/>
        <v>0</v>
      </c>
      <c r="AM20" s="30">
        <f>IFERROR(AK20/$AK$31,0)</f>
        <v>0.96280783667490633</v>
      </c>
      <c r="AN20" s="32">
        <f t="shared" si="22"/>
        <v>0</v>
      </c>
      <c r="AO20" s="33">
        <f t="shared" si="15"/>
        <v>0</v>
      </c>
    </row>
    <row r="21" spans="1:41" ht="15.75" x14ac:dyDescent="0.25">
      <c r="A21" s="9">
        <v>16</v>
      </c>
      <c r="B21" s="34" t="s">
        <v>46</v>
      </c>
      <c r="C21" s="38">
        <v>0</v>
      </c>
      <c r="D21" s="38">
        <v>0</v>
      </c>
      <c r="E21" s="13">
        <f t="shared" si="8"/>
        <v>0</v>
      </c>
      <c r="F21" s="26">
        <f t="shared" si="6"/>
        <v>0</v>
      </c>
      <c r="G21" s="30">
        <f>IFERROR(E21/$E$31,0)</f>
        <v>0</v>
      </c>
      <c r="H21" s="18">
        <f t="shared" si="7"/>
        <v>0</v>
      </c>
      <c r="I21" s="31">
        <f t="shared" si="0"/>
        <v>0</v>
      </c>
      <c r="J21" s="16">
        <v>2012</v>
      </c>
      <c r="K21" s="16">
        <v>1608</v>
      </c>
      <c r="L21" s="13">
        <f t="shared" si="2"/>
        <v>79.920477137176931</v>
      </c>
      <c r="M21" s="26">
        <f t="shared" si="3"/>
        <v>0</v>
      </c>
      <c r="N21" s="30">
        <f>IFERROR(L21/$L$31,0)</f>
        <v>0.89603791497124063</v>
      </c>
      <c r="O21" s="32">
        <f t="shared" si="4"/>
        <v>0</v>
      </c>
      <c r="P21" s="33">
        <f t="shared" si="5"/>
        <v>0</v>
      </c>
      <c r="Q21" s="38">
        <v>0</v>
      </c>
      <c r="R21" s="38">
        <v>0</v>
      </c>
      <c r="S21" s="13">
        <f t="shared" si="9"/>
        <v>0</v>
      </c>
      <c r="T21" s="38">
        <v>0</v>
      </c>
      <c r="U21" s="38">
        <v>0</v>
      </c>
      <c r="V21" s="13">
        <f t="shared" si="10"/>
        <v>0</v>
      </c>
      <c r="W21" s="20">
        <f t="shared" si="16"/>
        <v>0</v>
      </c>
      <c r="X21" s="32">
        <f t="shared" si="11"/>
        <v>0</v>
      </c>
      <c r="Y21" s="30">
        <f>IFERROR(V21/$V$31,0)</f>
        <v>0</v>
      </c>
      <c r="Z21" s="32">
        <f t="shared" si="17"/>
        <v>0</v>
      </c>
      <c r="AA21" s="33">
        <f t="shared" si="18"/>
        <v>0</v>
      </c>
      <c r="AB21" s="38">
        <v>109</v>
      </c>
      <c r="AC21" s="38">
        <v>0</v>
      </c>
      <c r="AD21" s="13">
        <f t="shared" si="12"/>
        <v>0</v>
      </c>
      <c r="AE21" s="18">
        <f t="shared" si="19"/>
        <v>0</v>
      </c>
      <c r="AF21" s="30">
        <f>IFERROR(AD21/$AD$31,0)</f>
        <v>0</v>
      </c>
      <c r="AG21" s="32">
        <f t="shared" si="20"/>
        <v>0</v>
      </c>
      <c r="AH21" s="33">
        <f t="shared" si="13"/>
        <v>0</v>
      </c>
      <c r="AI21" s="16">
        <v>109</v>
      </c>
      <c r="AJ21" s="16">
        <v>78</v>
      </c>
      <c r="AK21" s="13">
        <f t="shared" si="14"/>
        <v>71.559633027522935</v>
      </c>
      <c r="AL21" s="18">
        <f t="shared" si="21"/>
        <v>0</v>
      </c>
      <c r="AM21" s="30">
        <f>IFERROR(AK21/$AK$31,0)</f>
        <v>0.97790958729454824</v>
      </c>
      <c r="AN21" s="32">
        <f t="shared" si="22"/>
        <v>0</v>
      </c>
      <c r="AO21" s="33">
        <f t="shared" si="15"/>
        <v>0</v>
      </c>
    </row>
    <row r="22" spans="1:41" ht="15.75" x14ac:dyDescent="0.25">
      <c r="A22" s="9">
        <v>17</v>
      </c>
      <c r="B22" s="34" t="s">
        <v>14</v>
      </c>
      <c r="C22" s="38">
        <v>0</v>
      </c>
      <c r="D22" s="38">
        <v>0</v>
      </c>
      <c r="E22" s="13">
        <f>IF((C22=0),0,(D22/C22*100))</f>
        <v>0</v>
      </c>
      <c r="F22" s="26">
        <f t="shared" si="6"/>
        <v>0</v>
      </c>
      <c r="G22" s="30">
        <f>IFERROR(E22/$E$31,0)</f>
        <v>0</v>
      </c>
      <c r="H22" s="18">
        <f t="shared" si="7"/>
        <v>0</v>
      </c>
      <c r="I22" s="31">
        <f t="shared" si="0"/>
        <v>0</v>
      </c>
      <c r="J22" s="16">
        <v>715</v>
      </c>
      <c r="K22" s="16">
        <v>323</v>
      </c>
      <c r="L22" s="13">
        <f t="shared" si="2"/>
        <v>45.174825174825173</v>
      </c>
      <c r="M22" s="26">
        <f t="shared" si="3"/>
        <v>0</v>
      </c>
      <c r="N22" s="30">
        <f>IFERROR(L22/$L$31,0)</f>
        <v>0.50648291412678736</v>
      </c>
      <c r="O22" s="32">
        <f t="shared" si="4"/>
        <v>0</v>
      </c>
      <c r="P22" s="33">
        <f t="shared" si="5"/>
        <v>0</v>
      </c>
      <c r="Q22" s="38">
        <v>1</v>
      </c>
      <c r="R22" s="38">
        <v>0</v>
      </c>
      <c r="S22" s="13">
        <f t="shared" si="9"/>
        <v>0</v>
      </c>
      <c r="T22" s="38">
        <v>0</v>
      </c>
      <c r="U22" s="38">
        <v>0</v>
      </c>
      <c r="V22" s="13">
        <f t="shared" si="10"/>
        <v>0</v>
      </c>
      <c r="W22" s="20">
        <f t="shared" si="16"/>
        <v>0</v>
      </c>
      <c r="X22" s="32">
        <f t="shared" si="11"/>
        <v>0</v>
      </c>
      <c r="Y22" s="30">
        <f>IFERROR(V22/$V$31,0)</f>
        <v>0</v>
      </c>
      <c r="Z22" s="32">
        <f t="shared" si="17"/>
        <v>0</v>
      </c>
      <c r="AA22" s="33">
        <f t="shared" si="18"/>
        <v>0</v>
      </c>
      <c r="AB22" s="38">
        <v>37</v>
      </c>
      <c r="AC22" s="38">
        <v>0</v>
      </c>
      <c r="AD22" s="13">
        <f t="shared" si="12"/>
        <v>0</v>
      </c>
      <c r="AE22" s="18">
        <f t="shared" si="19"/>
        <v>0</v>
      </c>
      <c r="AF22" s="30">
        <f>IFERROR(AD22/$AD$31,0)</f>
        <v>0</v>
      </c>
      <c r="AG22" s="32">
        <f t="shared" si="20"/>
        <v>0</v>
      </c>
      <c r="AH22" s="33">
        <f t="shared" si="13"/>
        <v>0</v>
      </c>
      <c r="AI22" s="16">
        <v>37</v>
      </c>
      <c r="AJ22" s="16">
        <v>29</v>
      </c>
      <c r="AK22" s="13">
        <f t="shared" si="14"/>
        <v>78.378378378378372</v>
      </c>
      <c r="AL22" s="18">
        <f t="shared" si="21"/>
        <v>0</v>
      </c>
      <c r="AM22" s="30">
        <f>IFERROR(AK22/$AK$31,0)</f>
        <v>1.0710922402765304</v>
      </c>
      <c r="AN22" s="32">
        <f t="shared" si="22"/>
        <v>0.5</v>
      </c>
      <c r="AO22" s="33">
        <f t="shared" si="15"/>
        <v>0.5</v>
      </c>
    </row>
    <row r="23" spans="1:41" ht="31.5" x14ac:dyDescent="0.25">
      <c r="A23" s="9">
        <v>18</v>
      </c>
      <c r="B23" s="34" t="s">
        <v>47</v>
      </c>
      <c r="C23" s="38">
        <v>0</v>
      </c>
      <c r="D23" s="38">
        <v>0</v>
      </c>
      <c r="E23" s="13">
        <f t="shared" si="8"/>
        <v>0</v>
      </c>
      <c r="F23" s="26">
        <f t="shared" si="6"/>
        <v>0</v>
      </c>
      <c r="G23" s="30">
        <f>IFERROR(E23/$E$31,0)</f>
        <v>0</v>
      </c>
      <c r="H23" s="18">
        <f t="shared" si="7"/>
        <v>0</v>
      </c>
      <c r="I23" s="31">
        <f t="shared" si="0"/>
        <v>0</v>
      </c>
      <c r="J23" s="16">
        <v>1593</v>
      </c>
      <c r="K23" s="16">
        <v>1702</v>
      </c>
      <c r="L23" s="13">
        <f t="shared" si="2"/>
        <v>106.84243565599499</v>
      </c>
      <c r="M23" s="26">
        <f t="shared" si="3"/>
        <v>1</v>
      </c>
      <c r="N23" s="30">
        <f>IFERROR(L23/$L$31,0)</f>
        <v>1.1978766482002559</v>
      </c>
      <c r="O23" s="32">
        <f t="shared" si="4"/>
        <v>0.5</v>
      </c>
      <c r="P23" s="33">
        <f t="shared" si="5"/>
        <v>1</v>
      </c>
      <c r="Q23" s="38">
        <v>24</v>
      </c>
      <c r="R23" s="38">
        <v>2</v>
      </c>
      <c r="S23" s="13">
        <f t="shared" si="9"/>
        <v>8.3333333333333321</v>
      </c>
      <c r="T23" s="38">
        <v>20</v>
      </c>
      <c r="U23" s="38">
        <v>8</v>
      </c>
      <c r="V23" s="13">
        <f t="shared" si="10"/>
        <v>40</v>
      </c>
      <c r="W23" s="20">
        <f t="shared" si="16"/>
        <v>380.00000000000006</v>
      </c>
      <c r="X23" s="32">
        <f t="shared" si="11"/>
        <v>1</v>
      </c>
      <c r="Y23" s="30">
        <f>IFERROR(V23/$V$31,0)</f>
        <v>1.3090909090909091</v>
      </c>
      <c r="Z23" s="32">
        <f t="shared" si="17"/>
        <v>0.5</v>
      </c>
      <c r="AA23" s="33">
        <f t="shared" si="18"/>
        <v>1</v>
      </c>
      <c r="AB23" s="38">
        <v>126</v>
      </c>
      <c r="AC23" s="38">
        <v>0</v>
      </c>
      <c r="AD23" s="13">
        <f t="shared" si="12"/>
        <v>0</v>
      </c>
      <c r="AE23" s="18">
        <f t="shared" si="19"/>
        <v>0</v>
      </c>
      <c r="AF23" s="30">
        <f>IFERROR(AD23/$AD$31,0)</f>
        <v>0</v>
      </c>
      <c r="AG23" s="32">
        <f t="shared" si="20"/>
        <v>0</v>
      </c>
      <c r="AH23" s="33">
        <f t="shared" si="13"/>
        <v>0</v>
      </c>
      <c r="AI23" s="16">
        <v>126</v>
      </c>
      <c r="AJ23" s="16">
        <v>112</v>
      </c>
      <c r="AK23" s="13">
        <f t="shared" si="14"/>
        <v>88.888888888888886</v>
      </c>
      <c r="AL23" s="18">
        <f t="shared" si="21"/>
        <v>0</v>
      </c>
      <c r="AM23" s="30">
        <f>IFERROR(AK23/$AK$31,0)</f>
        <v>1.2147252993174444</v>
      </c>
      <c r="AN23" s="32">
        <f t="shared" si="22"/>
        <v>0.5</v>
      </c>
      <c r="AO23" s="33">
        <f t="shared" si="15"/>
        <v>0.5</v>
      </c>
    </row>
    <row r="24" spans="1:41" ht="15.75" x14ac:dyDescent="0.25">
      <c r="A24" s="9">
        <v>19</v>
      </c>
      <c r="B24" s="34" t="s">
        <v>15</v>
      </c>
      <c r="C24" s="38">
        <v>0</v>
      </c>
      <c r="D24" s="38">
        <v>0</v>
      </c>
      <c r="E24" s="13">
        <f t="shared" si="8"/>
        <v>0</v>
      </c>
      <c r="F24" s="26">
        <f t="shared" si="6"/>
        <v>0</v>
      </c>
      <c r="G24" s="30">
        <f>IFERROR(E24/$E$31,0)</f>
        <v>0</v>
      </c>
      <c r="H24" s="18">
        <f t="shared" si="7"/>
        <v>0</v>
      </c>
      <c r="I24" s="31">
        <f t="shared" si="0"/>
        <v>0</v>
      </c>
      <c r="J24" s="16">
        <v>285</v>
      </c>
      <c r="K24" s="16">
        <v>120</v>
      </c>
      <c r="L24" s="13">
        <f t="shared" si="2"/>
        <v>42.105263157894733</v>
      </c>
      <c r="M24" s="26">
        <f t="shared" si="3"/>
        <v>0</v>
      </c>
      <c r="N24" s="30">
        <f>IFERROR(L24/$L$31,0)</f>
        <v>0.47206815525586177</v>
      </c>
      <c r="O24" s="32">
        <f t="shared" si="4"/>
        <v>0</v>
      </c>
      <c r="P24" s="33">
        <f t="shared" si="5"/>
        <v>0</v>
      </c>
      <c r="Q24" s="38">
        <v>0</v>
      </c>
      <c r="R24" s="38">
        <v>0</v>
      </c>
      <c r="S24" s="13">
        <f t="shared" si="9"/>
        <v>0</v>
      </c>
      <c r="T24" s="38">
        <v>0</v>
      </c>
      <c r="U24" s="38">
        <v>0</v>
      </c>
      <c r="V24" s="13">
        <f t="shared" si="10"/>
        <v>0</v>
      </c>
      <c r="W24" s="20">
        <f t="shared" si="16"/>
        <v>0</v>
      </c>
      <c r="X24" s="32">
        <f t="shared" si="11"/>
        <v>0</v>
      </c>
      <c r="Y24" s="30">
        <f>IFERROR(V24/$V$31,0)</f>
        <v>0</v>
      </c>
      <c r="Z24" s="32">
        <f t="shared" si="17"/>
        <v>0</v>
      </c>
      <c r="AA24" s="33">
        <f t="shared" si="18"/>
        <v>0</v>
      </c>
      <c r="AB24" s="38">
        <v>11</v>
      </c>
      <c r="AC24" s="38">
        <v>0</v>
      </c>
      <c r="AD24" s="13">
        <f t="shared" si="12"/>
        <v>0</v>
      </c>
      <c r="AE24" s="18">
        <f t="shared" si="19"/>
        <v>0</v>
      </c>
      <c r="AF24" s="30">
        <f>IFERROR(AD24/$AD$31,0)</f>
        <v>0</v>
      </c>
      <c r="AG24" s="32">
        <f t="shared" si="20"/>
        <v>0</v>
      </c>
      <c r="AH24" s="33">
        <f t="shared" si="13"/>
        <v>0</v>
      </c>
      <c r="AI24" s="16">
        <v>11</v>
      </c>
      <c r="AJ24" s="16">
        <v>10</v>
      </c>
      <c r="AK24" s="13">
        <f t="shared" si="14"/>
        <v>90.909090909090907</v>
      </c>
      <c r="AL24" s="18">
        <f t="shared" si="21"/>
        <v>0</v>
      </c>
      <c r="AM24" s="30">
        <f>IFERROR(AK24/$AK$31,0)</f>
        <v>1.2423326924837501</v>
      </c>
      <c r="AN24" s="32">
        <f t="shared" si="22"/>
        <v>0.5</v>
      </c>
      <c r="AO24" s="33">
        <f t="shared" si="15"/>
        <v>0.5</v>
      </c>
    </row>
    <row r="25" spans="1:41" ht="15.75" x14ac:dyDescent="0.25">
      <c r="A25" s="9">
        <v>20</v>
      </c>
      <c r="B25" s="34" t="s">
        <v>16</v>
      </c>
      <c r="C25" s="38">
        <v>0</v>
      </c>
      <c r="D25" s="38">
        <v>0</v>
      </c>
      <c r="E25" s="13">
        <f>IF((C25=0),0,(D25/C25*100))</f>
        <v>0</v>
      </c>
      <c r="F25" s="26">
        <f t="shared" si="6"/>
        <v>0</v>
      </c>
      <c r="G25" s="30">
        <f>IFERROR(E25/$E$31,0)</f>
        <v>0</v>
      </c>
      <c r="H25" s="18">
        <f t="shared" si="7"/>
        <v>0</v>
      </c>
      <c r="I25" s="31">
        <f t="shared" si="0"/>
        <v>0</v>
      </c>
      <c r="J25" s="16">
        <v>266</v>
      </c>
      <c r="K25" s="16">
        <v>333</v>
      </c>
      <c r="L25" s="13">
        <f t="shared" si="2"/>
        <v>125.18796992481202</v>
      </c>
      <c r="M25" s="26">
        <f t="shared" si="3"/>
        <v>1</v>
      </c>
      <c r="N25" s="30">
        <f>IFERROR(L25/$L$31,0)</f>
        <v>1.4035597830375177</v>
      </c>
      <c r="O25" s="32">
        <f t="shared" si="4"/>
        <v>0.5</v>
      </c>
      <c r="P25" s="33">
        <f t="shared" si="5"/>
        <v>1</v>
      </c>
      <c r="Q25" s="38">
        <v>0</v>
      </c>
      <c r="R25" s="38">
        <v>0</v>
      </c>
      <c r="S25" s="13">
        <f t="shared" si="9"/>
        <v>0</v>
      </c>
      <c r="T25" s="38">
        <v>0</v>
      </c>
      <c r="U25" s="38">
        <v>0</v>
      </c>
      <c r="V25" s="13">
        <f t="shared" si="10"/>
        <v>0</v>
      </c>
      <c r="W25" s="20">
        <f t="shared" si="16"/>
        <v>0</v>
      </c>
      <c r="X25" s="32">
        <f t="shared" si="11"/>
        <v>0</v>
      </c>
      <c r="Y25" s="30">
        <f>IFERROR(V25/$V$31,0)</f>
        <v>0</v>
      </c>
      <c r="Z25" s="32">
        <f t="shared" si="17"/>
        <v>0</v>
      </c>
      <c r="AA25" s="33">
        <f t="shared" si="18"/>
        <v>0</v>
      </c>
      <c r="AB25" s="38">
        <v>25</v>
      </c>
      <c r="AC25" s="38">
        <v>0</v>
      </c>
      <c r="AD25" s="13">
        <f t="shared" si="12"/>
        <v>0</v>
      </c>
      <c r="AE25" s="18">
        <f t="shared" si="19"/>
        <v>0</v>
      </c>
      <c r="AF25" s="30">
        <f>IFERROR(AD25/$AD$31,0)</f>
        <v>0</v>
      </c>
      <c r="AG25" s="32">
        <f t="shared" si="20"/>
        <v>0</v>
      </c>
      <c r="AH25" s="33">
        <f t="shared" si="13"/>
        <v>0</v>
      </c>
      <c r="AI25" s="16">
        <v>25</v>
      </c>
      <c r="AJ25" s="16">
        <v>15</v>
      </c>
      <c r="AK25" s="13">
        <f t="shared" si="14"/>
        <v>60</v>
      </c>
      <c r="AL25" s="18">
        <f t="shared" si="21"/>
        <v>0</v>
      </c>
      <c r="AM25" s="30">
        <f>IFERROR(AK25/$AK$31,0)</f>
        <v>0.81993957703927511</v>
      </c>
      <c r="AN25" s="32">
        <f t="shared" si="22"/>
        <v>0</v>
      </c>
      <c r="AO25" s="33">
        <f t="shared" si="15"/>
        <v>0</v>
      </c>
    </row>
    <row r="26" spans="1:41" ht="15.75" x14ac:dyDescent="0.25">
      <c r="A26" s="9">
        <v>21</v>
      </c>
      <c r="B26" s="34" t="s">
        <v>17</v>
      </c>
      <c r="C26" s="38">
        <v>0</v>
      </c>
      <c r="D26" s="38">
        <v>0</v>
      </c>
      <c r="E26" s="13">
        <f t="shared" si="8"/>
        <v>0</v>
      </c>
      <c r="F26" s="26">
        <f t="shared" si="6"/>
        <v>0</v>
      </c>
      <c r="G26" s="30">
        <f>IFERROR(E26/$E$31,0)</f>
        <v>0</v>
      </c>
      <c r="H26" s="18">
        <f t="shared" si="7"/>
        <v>0</v>
      </c>
      <c r="I26" s="31">
        <f t="shared" si="0"/>
        <v>0</v>
      </c>
      <c r="J26" s="16">
        <v>3356</v>
      </c>
      <c r="K26" s="16">
        <v>2651</v>
      </c>
      <c r="L26" s="13">
        <f t="shared" si="2"/>
        <v>78.992848629320619</v>
      </c>
      <c r="M26" s="26">
        <f t="shared" si="3"/>
        <v>0</v>
      </c>
      <c r="N26" s="30">
        <f>IFERROR(L26/$L$31,0)</f>
        <v>0.88563769785766178</v>
      </c>
      <c r="O26" s="32">
        <f t="shared" si="4"/>
        <v>0</v>
      </c>
      <c r="P26" s="33">
        <f t="shared" si="5"/>
        <v>0</v>
      </c>
      <c r="Q26" s="38">
        <v>2</v>
      </c>
      <c r="R26" s="38">
        <v>1</v>
      </c>
      <c r="S26" s="13">
        <f t="shared" si="9"/>
        <v>50</v>
      </c>
      <c r="T26" s="38">
        <v>2</v>
      </c>
      <c r="U26" s="38">
        <v>1</v>
      </c>
      <c r="V26" s="13">
        <f t="shared" si="10"/>
        <v>50</v>
      </c>
      <c r="W26" s="20">
        <f t="shared" si="16"/>
        <v>0</v>
      </c>
      <c r="X26" s="32">
        <f t="shared" si="11"/>
        <v>0</v>
      </c>
      <c r="Y26" s="30">
        <f>IFERROR(V26/$V$31,0)</f>
        <v>1.6363636363636362</v>
      </c>
      <c r="Z26" s="32">
        <f t="shared" si="17"/>
        <v>0.5</v>
      </c>
      <c r="AA26" s="33">
        <f t="shared" si="18"/>
        <v>0.5</v>
      </c>
      <c r="AB26" s="38">
        <v>313</v>
      </c>
      <c r="AC26" s="38">
        <v>0</v>
      </c>
      <c r="AD26" s="13">
        <f t="shared" si="12"/>
        <v>0</v>
      </c>
      <c r="AE26" s="18">
        <f t="shared" si="19"/>
        <v>0</v>
      </c>
      <c r="AF26" s="30">
        <f>IFERROR(AD26/$AD$31,0)</f>
        <v>0</v>
      </c>
      <c r="AG26" s="32">
        <f t="shared" si="20"/>
        <v>0</v>
      </c>
      <c r="AH26" s="33">
        <f t="shared" si="13"/>
        <v>0</v>
      </c>
      <c r="AI26" s="16">
        <v>313</v>
      </c>
      <c r="AJ26" s="16">
        <v>164</v>
      </c>
      <c r="AK26" s="13">
        <f t="shared" si="14"/>
        <v>52.396166134185307</v>
      </c>
      <c r="AL26" s="18">
        <f t="shared" si="21"/>
        <v>0</v>
      </c>
      <c r="AM26" s="30">
        <f>IFERROR(AK26/$AK$31,0)</f>
        <v>0.71602817164239152</v>
      </c>
      <c r="AN26" s="32">
        <f t="shared" si="22"/>
        <v>0</v>
      </c>
      <c r="AO26" s="33">
        <f t="shared" si="15"/>
        <v>0</v>
      </c>
    </row>
    <row r="27" spans="1:41" ht="15.75" x14ac:dyDescent="0.25">
      <c r="A27" s="9">
        <v>22</v>
      </c>
      <c r="B27" s="34" t="s">
        <v>18</v>
      </c>
      <c r="C27" s="38">
        <v>0</v>
      </c>
      <c r="D27" s="38">
        <v>0</v>
      </c>
      <c r="E27" s="13">
        <f>IF((C27=0),0,(D27/C27*100))</f>
        <v>0</v>
      </c>
      <c r="F27" s="26">
        <f t="shared" si="6"/>
        <v>0</v>
      </c>
      <c r="G27" s="30">
        <f>IFERROR(E27/$E$31,0)</f>
        <v>0</v>
      </c>
      <c r="H27" s="18">
        <f t="shared" si="7"/>
        <v>0</v>
      </c>
      <c r="I27" s="31">
        <f t="shared" si="0"/>
        <v>0</v>
      </c>
      <c r="J27" s="16">
        <v>264</v>
      </c>
      <c r="K27" s="16">
        <v>125</v>
      </c>
      <c r="L27" s="13">
        <f t="shared" si="2"/>
        <v>47.348484848484851</v>
      </c>
      <c r="M27" s="26">
        <f t="shared" si="3"/>
        <v>0</v>
      </c>
      <c r="N27" s="30">
        <f>IFERROR(L27/$L$31,0)</f>
        <v>0.53085315754387874</v>
      </c>
      <c r="O27" s="32">
        <f t="shared" si="4"/>
        <v>0</v>
      </c>
      <c r="P27" s="33">
        <f t="shared" si="5"/>
        <v>0</v>
      </c>
      <c r="Q27" s="38">
        <v>0</v>
      </c>
      <c r="R27" s="38">
        <v>0</v>
      </c>
      <c r="S27" s="13">
        <f t="shared" si="9"/>
        <v>0</v>
      </c>
      <c r="T27" s="38">
        <v>0</v>
      </c>
      <c r="U27" s="38">
        <v>0</v>
      </c>
      <c r="V27" s="13">
        <f t="shared" si="10"/>
        <v>0</v>
      </c>
      <c r="W27" s="20">
        <f t="shared" si="16"/>
        <v>0</v>
      </c>
      <c r="X27" s="32">
        <f t="shared" si="11"/>
        <v>0</v>
      </c>
      <c r="Y27" s="30">
        <f>IFERROR(V27/$V$31,0)</f>
        <v>0</v>
      </c>
      <c r="Z27" s="32">
        <f t="shared" si="17"/>
        <v>0</v>
      </c>
      <c r="AA27" s="33">
        <f t="shared" si="18"/>
        <v>0</v>
      </c>
      <c r="AB27" s="38">
        <v>15</v>
      </c>
      <c r="AC27" s="38">
        <v>0</v>
      </c>
      <c r="AD27" s="13">
        <f t="shared" si="12"/>
        <v>0</v>
      </c>
      <c r="AE27" s="18">
        <f t="shared" si="19"/>
        <v>0</v>
      </c>
      <c r="AF27" s="30">
        <f>IFERROR(AD27/$AD$31,0)</f>
        <v>0</v>
      </c>
      <c r="AG27" s="32">
        <f t="shared" si="20"/>
        <v>0</v>
      </c>
      <c r="AH27" s="33">
        <f t="shared" si="13"/>
        <v>0</v>
      </c>
      <c r="AI27" s="16">
        <v>15</v>
      </c>
      <c r="AJ27" s="16">
        <v>13</v>
      </c>
      <c r="AK27" s="13">
        <f t="shared" si="14"/>
        <v>86.666666666666671</v>
      </c>
      <c r="AL27" s="18">
        <f t="shared" si="21"/>
        <v>0</v>
      </c>
      <c r="AM27" s="30">
        <f>IFERROR(AK27/$AK$31,0)</f>
        <v>1.1843571668345085</v>
      </c>
      <c r="AN27" s="32">
        <f t="shared" si="22"/>
        <v>0.5</v>
      </c>
      <c r="AO27" s="33">
        <f t="shared" si="15"/>
        <v>0.5</v>
      </c>
    </row>
    <row r="28" spans="1:41" ht="31.5" x14ac:dyDescent="0.25">
      <c r="A28" s="9">
        <v>23</v>
      </c>
      <c r="B28" s="34" t="s">
        <v>19</v>
      </c>
      <c r="C28" s="38">
        <v>0</v>
      </c>
      <c r="D28" s="38">
        <v>0</v>
      </c>
      <c r="E28" s="13">
        <f>IF((C28=0),0,(D28/C28*100))</f>
        <v>0</v>
      </c>
      <c r="F28" s="26">
        <f t="shared" si="6"/>
        <v>0</v>
      </c>
      <c r="G28" s="30">
        <f>IFERROR(E28/$E$31,0)</f>
        <v>0</v>
      </c>
      <c r="H28" s="18">
        <f t="shared" si="7"/>
        <v>0</v>
      </c>
      <c r="I28" s="31">
        <f t="shared" si="0"/>
        <v>0</v>
      </c>
      <c r="J28" s="16">
        <v>1375</v>
      </c>
      <c r="K28" s="16">
        <v>1325</v>
      </c>
      <c r="L28" s="13">
        <f t="shared" si="2"/>
        <v>96.36363636363636</v>
      </c>
      <c r="M28" s="26">
        <f t="shared" si="3"/>
        <v>0</v>
      </c>
      <c r="N28" s="30">
        <f>IFERROR(L28/$L$31,0)</f>
        <v>1.0803923462333018</v>
      </c>
      <c r="O28" s="32">
        <f t="shared" si="4"/>
        <v>0.5</v>
      </c>
      <c r="P28" s="33">
        <f t="shared" si="5"/>
        <v>0.5</v>
      </c>
      <c r="Q28" s="38">
        <v>4</v>
      </c>
      <c r="R28" s="38">
        <v>2</v>
      </c>
      <c r="S28" s="13">
        <f t="shared" si="9"/>
        <v>50</v>
      </c>
      <c r="T28" s="38">
        <v>0</v>
      </c>
      <c r="U28" s="38">
        <v>0</v>
      </c>
      <c r="V28" s="13">
        <f t="shared" si="10"/>
        <v>0</v>
      </c>
      <c r="W28" s="20">
        <f t="shared" si="16"/>
        <v>-100</v>
      </c>
      <c r="X28" s="32">
        <f t="shared" si="11"/>
        <v>0</v>
      </c>
      <c r="Y28" s="30">
        <f>IFERROR(V28/$V$31,0)</f>
        <v>0</v>
      </c>
      <c r="Z28" s="32">
        <f t="shared" si="17"/>
        <v>0</v>
      </c>
      <c r="AA28" s="33">
        <f t="shared" si="18"/>
        <v>0</v>
      </c>
      <c r="AB28" s="38">
        <v>114</v>
      </c>
      <c r="AC28" s="38">
        <v>0</v>
      </c>
      <c r="AD28" s="13">
        <f t="shared" si="12"/>
        <v>0</v>
      </c>
      <c r="AE28" s="18">
        <f t="shared" si="19"/>
        <v>0</v>
      </c>
      <c r="AF28" s="30">
        <f>IFERROR(AD28/$AD$31,0)</f>
        <v>0</v>
      </c>
      <c r="AG28" s="32">
        <f t="shared" si="20"/>
        <v>0</v>
      </c>
      <c r="AH28" s="33">
        <f t="shared" si="13"/>
        <v>0</v>
      </c>
      <c r="AI28" s="16">
        <v>114</v>
      </c>
      <c r="AJ28" s="16">
        <v>93</v>
      </c>
      <c r="AK28" s="13">
        <f t="shared" si="14"/>
        <v>81.578947368421055</v>
      </c>
      <c r="AL28" s="18">
        <f t="shared" si="21"/>
        <v>0</v>
      </c>
      <c r="AM28" s="30">
        <f>IFERROR(AK28/$AK$31,0)</f>
        <v>1.1148301266762073</v>
      </c>
      <c r="AN28" s="32">
        <f t="shared" si="22"/>
        <v>0.5</v>
      </c>
      <c r="AO28" s="33">
        <f t="shared" si="15"/>
        <v>0.5</v>
      </c>
    </row>
    <row r="29" spans="1:41" ht="31.5" x14ac:dyDescent="0.25">
      <c r="A29" s="9">
        <v>24</v>
      </c>
      <c r="B29" s="34" t="s">
        <v>20</v>
      </c>
      <c r="C29" s="38">
        <v>0</v>
      </c>
      <c r="D29" s="38">
        <v>0</v>
      </c>
      <c r="E29" s="13">
        <f t="shared" ref="E29" si="23">IF((C29=0),0,(D29/C29*100))</f>
        <v>0</v>
      </c>
      <c r="F29" s="26">
        <f t="shared" si="6"/>
        <v>0</v>
      </c>
      <c r="G29" s="30">
        <f>IFERROR(E29/$E$31,0)</f>
        <v>0</v>
      </c>
      <c r="H29" s="18">
        <f t="shared" si="7"/>
        <v>0</v>
      </c>
      <c r="I29" s="31">
        <f t="shared" si="0"/>
        <v>0</v>
      </c>
      <c r="J29" s="38">
        <v>0</v>
      </c>
      <c r="K29" s="38">
        <v>0</v>
      </c>
      <c r="L29" s="13">
        <f t="shared" si="2"/>
        <v>0</v>
      </c>
      <c r="M29" s="26">
        <f t="shared" si="3"/>
        <v>0</v>
      </c>
      <c r="N29" s="30">
        <f>IFERROR(L29/$L$31,0)</f>
        <v>0</v>
      </c>
      <c r="O29" s="32">
        <f t="shared" si="4"/>
        <v>0</v>
      </c>
      <c r="P29" s="33">
        <f t="shared" si="5"/>
        <v>0</v>
      </c>
      <c r="Q29" s="37" t="s">
        <v>24</v>
      </c>
      <c r="R29" s="37" t="s">
        <v>24</v>
      </c>
      <c r="S29" s="13" t="s">
        <v>24</v>
      </c>
      <c r="T29" s="26" t="s">
        <v>24</v>
      </c>
      <c r="U29" s="26" t="s">
        <v>24</v>
      </c>
      <c r="V29" s="13" t="s">
        <v>24</v>
      </c>
      <c r="W29" s="13" t="s">
        <v>24</v>
      </c>
      <c r="X29" s="13" t="s">
        <v>24</v>
      </c>
      <c r="Y29" s="13" t="s">
        <v>24</v>
      </c>
      <c r="Z29" s="13" t="s">
        <v>24</v>
      </c>
      <c r="AA29" s="2" t="s">
        <v>24</v>
      </c>
      <c r="AB29" s="26" t="s">
        <v>24</v>
      </c>
      <c r="AC29" s="26" t="s">
        <v>24</v>
      </c>
      <c r="AD29" s="13" t="s">
        <v>24</v>
      </c>
      <c r="AE29" s="13" t="s">
        <v>24</v>
      </c>
      <c r="AF29" s="13" t="s">
        <v>24</v>
      </c>
      <c r="AG29" s="13" t="s">
        <v>24</v>
      </c>
      <c r="AH29" s="2" t="s">
        <v>24</v>
      </c>
      <c r="AI29" s="26" t="s">
        <v>24</v>
      </c>
      <c r="AJ29" s="26" t="s">
        <v>24</v>
      </c>
      <c r="AK29" s="13" t="s">
        <v>24</v>
      </c>
      <c r="AL29" s="13" t="s">
        <v>24</v>
      </c>
      <c r="AM29" s="13" t="s">
        <v>24</v>
      </c>
      <c r="AN29" s="13" t="s">
        <v>24</v>
      </c>
      <c r="AO29" s="2" t="s">
        <v>24</v>
      </c>
    </row>
    <row r="30" spans="1:41" ht="15.75" x14ac:dyDescent="0.25">
      <c r="A30" s="9">
        <v>25</v>
      </c>
      <c r="B30" s="34" t="s">
        <v>21</v>
      </c>
      <c r="C30" s="38">
        <v>0</v>
      </c>
      <c r="D30" s="38">
        <v>0</v>
      </c>
      <c r="E30" s="13">
        <f>IF((C30=0),0,(D30/C30*100))</f>
        <v>0</v>
      </c>
      <c r="F30" s="26">
        <f t="shared" si="6"/>
        <v>0</v>
      </c>
      <c r="G30" s="30">
        <f>IFERROR(E30/$E$31,0)</f>
        <v>0</v>
      </c>
      <c r="H30" s="18">
        <f t="shared" si="7"/>
        <v>0</v>
      </c>
      <c r="I30" s="31">
        <f t="shared" si="0"/>
        <v>0</v>
      </c>
      <c r="J30" s="37" t="s">
        <v>24</v>
      </c>
      <c r="K30" s="37" t="s">
        <v>24</v>
      </c>
      <c r="L30" s="13" t="s">
        <v>24</v>
      </c>
      <c r="M30" s="13" t="s">
        <v>24</v>
      </c>
      <c r="N30" s="13" t="s">
        <v>24</v>
      </c>
      <c r="O30" s="13" t="s">
        <v>24</v>
      </c>
      <c r="P30" s="2" t="s">
        <v>24</v>
      </c>
      <c r="Q30" s="37">
        <v>30</v>
      </c>
      <c r="R30" s="37">
        <v>2</v>
      </c>
      <c r="S30" s="13" t="s">
        <v>24</v>
      </c>
      <c r="T30" s="26" t="s">
        <v>24</v>
      </c>
      <c r="U30" s="26" t="s">
        <v>24</v>
      </c>
      <c r="V30" s="13" t="s">
        <v>24</v>
      </c>
      <c r="W30" s="13" t="s">
        <v>24</v>
      </c>
      <c r="X30" s="13" t="s">
        <v>24</v>
      </c>
      <c r="Y30" s="13" t="s">
        <v>24</v>
      </c>
      <c r="Z30" s="13" t="s">
        <v>24</v>
      </c>
      <c r="AA30" s="2" t="s">
        <v>24</v>
      </c>
      <c r="AB30" s="26" t="s">
        <v>24</v>
      </c>
      <c r="AC30" s="26" t="s">
        <v>24</v>
      </c>
      <c r="AD30" s="13" t="s">
        <v>24</v>
      </c>
      <c r="AE30" s="13" t="s">
        <v>24</v>
      </c>
      <c r="AF30" s="13" t="s">
        <v>24</v>
      </c>
      <c r="AG30" s="13" t="s">
        <v>24</v>
      </c>
      <c r="AH30" s="2" t="s">
        <v>24</v>
      </c>
      <c r="AI30" s="26" t="s">
        <v>24</v>
      </c>
      <c r="AJ30" s="26" t="s">
        <v>24</v>
      </c>
      <c r="AK30" s="13" t="s">
        <v>24</v>
      </c>
      <c r="AL30" s="13" t="s">
        <v>24</v>
      </c>
      <c r="AM30" s="13" t="s">
        <v>24</v>
      </c>
      <c r="AN30" s="13" t="s">
        <v>24</v>
      </c>
      <c r="AO30" s="2" t="s">
        <v>24</v>
      </c>
    </row>
    <row r="31" spans="1:41" ht="15.75" x14ac:dyDescent="0.25">
      <c r="A31" s="10"/>
      <c r="B31" s="10" t="s">
        <v>34</v>
      </c>
      <c r="C31" s="38">
        <f>SUM(C6:C30)</f>
        <v>0</v>
      </c>
      <c r="D31" s="38">
        <f>SUM(D6:D30)</f>
        <v>0</v>
      </c>
      <c r="E31" s="15">
        <f>IF((C31=0),0,(D31/C31*100))</f>
        <v>0</v>
      </c>
      <c r="F31" s="17">
        <f>SUM(F6:F30)</f>
        <v>0</v>
      </c>
      <c r="G31" s="13"/>
      <c r="H31" s="18">
        <f>SUM(H6:H30)</f>
        <v>0</v>
      </c>
      <c r="I31" s="8">
        <f>SUM(I6:I30)</f>
        <v>0</v>
      </c>
      <c r="J31" s="10">
        <f>SUM(J6:J30)</f>
        <v>43269</v>
      </c>
      <c r="K31" s="10">
        <f>SUM(K6:K30)</f>
        <v>38593</v>
      </c>
      <c r="L31" s="15">
        <f>IF((J31=0),0,(K31/J31*100))</f>
        <v>89.193186808107413</v>
      </c>
      <c r="M31" s="26">
        <f>SUM(M6:M30)</f>
        <v>10</v>
      </c>
      <c r="N31" s="10"/>
      <c r="O31" s="14"/>
      <c r="P31" s="8">
        <f>SUM(P6:P30)</f>
        <v>12</v>
      </c>
      <c r="Q31" s="10">
        <f>SUM(Q6:Q30)</f>
        <v>82</v>
      </c>
      <c r="R31" s="10">
        <f>SUM(R6:R30)</f>
        <v>9</v>
      </c>
      <c r="S31" s="13">
        <f t="shared" ref="S31" si="24">IF((Q31=0),0,(R31/Q31*100))</f>
        <v>10.975609756097562</v>
      </c>
      <c r="T31" s="10">
        <f>SUM(T6:T30)</f>
        <v>36</v>
      </c>
      <c r="U31" s="10">
        <f>SUM(U6:U30)</f>
        <v>11</v>
      </c>
      <c r="V31" s="15">
        <f t="shared" ref="V31" si="25">IF((T31=0),0,(U31/T31*100))</f>
        <v>30.555555555555557</v>
      </c>
      <c r="W31" s="20">
        <f t="shared" ref="W31" si="26">IF(S31=0,S31,(V31-S31)/S31*100)</f>
        <v>178.39506172839506</v>
      </c>
      <c r="X31" s="32">
        <f>SUM(X6:X30)</f>
        <v>2</v>
      </c>
      <c r="Y31" s="13"/>
      <c r="Z31" s="13"/>
      <c r="AA31" s="19">
        <f>SUM(AA6:AA30)</f>
        <v>2.5</v>
      </c>
      <c r="AB31" s="10">
        <f>SUM(AB6:AB30)</f>
        <v>1357</v>
      </c>
      <c r="AC31" s="10">
        <f>SUM(AC6:AC30)</f>
        <v>0</v>
      </c>
      <c r="AD31" s="15">
        <f t="shared" si="12"/>
        <v>0</v>
      </c>
      <c r="AE31" s="25">
        <f>SUM(AE6:AE30)</f>
        <v>0</v>
      </c>
      <c r="AF31" s="10"/>
      <c r="AG31" s="10"/>
      <c r="AH31" s="19">
        <f>SUM(AH6:AH30)</f>
        <v>0</v>
      </c>
      <c r="AI31" s="10">
        <f>SUM(AI6:AI30)</f>
        <v>1357</v>
      </c>
      <c r="AJ31" s="10">
        <f>SUM(AJ6:AJ30)</f>
        <v>993</v>
      </c>
      <c r="AK31" s="15">
        <f t="shared" si="14"/>
        <v>73.176123802505515</v>
      </c>
      <c r="AL31" s="21">
        <f>SUM(AL6:AL30)</f>
        <v>0</v>
      </c>
      <c r="AM31" s="14"/>
      <c r="AN31" s="14"/>
      <c r="AO31" s="19">
        <f>SUM(AO6:AO30)</f>
        <v>6</v>
      </c>
    </row>
    <row r="32" spans="1:41" ht="18.75" x14ac:dyDescent="0.3">
      <c r="C32" s="22">
        <f>SUM(C6:C30)</f>
        <v>0</v>
      </c>
      <c r="D32" s="23">
        <f>SUM(D6:D30)</f>
        <v>0</v>
      </c>
      <c r="E32" s="23">
        <f>SUM(E6:E30)</f>
        <v>0</v>
      </c>
      <c r="F32" s="23"/>
      <c r="G32" s="23"/>
      <c r="H32" s="23"/>
      <c r="I32" s="23">
        <f>SUM(I6:I30)</f>
        <v>0</v>
      </c>
      <c r="J32" s="23">
        <f>SUM(J6:J30)</f>
        <v>43269</v>
      </c>
      <c r="K32" s="23">
        <f>SUM(K6:K30)</f>
        <v>38593</v>
      </c>
      <c r="L32" s="23">
        <f>SUM(L6:L30)</f>
        <v>2019.3238172645338</v>
      </c>
      <c r="M32" s="23"/>
      <c r="N32" s="23"/>
      <c r="O32" s="23"/>
      <c r="P32" s="23">
        <f>SUM(P6:P30)</f>
        <v>12</v>
      </c>
      <c r="Q32" s="23">
        <f>SUM(Q6:Q30)</f>
        <v>82</v>
      </c>
      <c r="R32" s="23">
        <f>SUM(R6:R30)</f>
        <v>9</v>
      </c>
      <c r="S32" s="23">
        <f>SUM(S6:S30)</f>
        <v>175</v>
      </c>
      <c r="T32" s="23">
        <f>SUM(T6:T30)</f>
        <v>36</v>
      </c>
      <c r="U32" s="23">
        <f>SUM(U6:U30)</f>
        <v>11</v>
      </c>
      <c r="V32" s="23">
        <f>SUM(V6:V30)</f>
        <v>118.57142857142857</v>
      </c>
      <c r="W32" s="23">
        <f>SUM(W6:W30)</f>
        <v>251.4285714285715</v>
      </c>
      <c r="X32" s="23"/>
      <c r="Y32" s="23"/>
      <c r="Z32" s="23"/>
      <c r="AA32" s="23">
        <f>SUM(AA6:AA30)</f>
        <v>2.5</v>
      </c>
      <c r="AB32" s="23">
        <f>SUM(AB6:AB30)</f>
        <v>1357</v>
      </c>
      <c r="AC32" s="23">
        <f>SUM(AC6:AC30)</f>
        <v>0</v>
      </c>
      <c r="AD32" s="23">
        <f>SUM(AD6:AD30)</f>
        <v>0</v>
      </c>
      <c r="AE32" s="23"/>
      <c r="AF32" s="23"/>
      <c r="AG32" s="23"/>
      <c r="AH32" s="23">
        <f t="shared" ref="AH32:AK32" si="27">SUM(AH6:AH30)</f>
        <v>0</v>
      </c>
      <c r="AI32" s="23">
        <f t="shared" si="27"/>
        <v>1357</v>
      </c>
      <c r="AJ32" s="23">
        <f t="shared" si="27"/>
        <v>993</v>
      </c>
      <c r="AK32" s="23">
        <f t="shared" si="27"/>
        <v>1453.7045195777237</v>
      </c>
      <c r="AL32" s="23"/>
      <c r="AM32" s="23"/>
      <c r="AN32" s="23"/>
      <c r="AO32" s="23">
        <f>SUM(AO6:AO30)</f>
        <v>6</v>
      </c>
    </row>
  </sheetData>
  <mergeCells count="8">
    <mergeCell ref="C1:L1"/>
    <mergeCell ref="AI2:AO2"/>
    <mergeCell ref="Q2:AA2"/>
    <mergeCell ref="J2:P2"/>
    <mergeCell ref="A2:A3"/>
    <mergeCell ref="B2:B3"/>
    <mergeCell ref="C2:I2"/>
    <mergeCell ref="AB2:AH2"/>
  </mergeCells>
  <conditionalFormatting sqref="F7:F8 L30:O30 L6:O6 W6:Z9 W29:Z30 AD6:AG9 AD29:AG30 AD10:AE28 AK29:AN30 AK6:AN9 AK10:AL28 S6:S30 V6:V30 E6:E30 L7:L29">
    <cfRule type="cellIs" dxfId="3" priority="4" operator="greaterThan">
      <formula>100</formula>
    </cfRule>
  </conditionalFormatting>
  <conditionalFormatting sqref="G7:H8">
    <cfRule type="cellIs" dxfId="2" priority="3" operator="greaterThan">
      <formula>100</formula>
    </cfRule>
  </conditionalFormatting>
  <conditionalFormatting sqref="S31">
    <cfRule type="cellIs" dxfId="1" priority="2" operator="greaterThan">
      <formula>100</formula>
    </cfRule>
  </conditionalFormatting>
  <conditionalFormatting sqref="V31">
    <cfRule type="cellIs" dxfId="0" priority="1" operator="greaterThan">
      <formula>100</formula>
    </cfRule>
  </conditionalFormatting>
  <printOptions verticalCentered="1"/>
  <pageMargins left="0" right="0" top="0" bottom="0" header="0.31496062992125984" footer="0.31496062992125984"/>
  <pageSetup paperSize="9" scale="50" fitToHeight="10" orientation="landscape" r:id="rId1"/>
  <colBreaks count="2" manualBreakCount="2">
    <brk id="16" max="33" man="1"/>
    <brk id="27" max="3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МЗПО 6,15,21,22,25</vt:lpstr>
      <vt:lpstr>'МЗПО 6,15,21,22,25'!Заголовки_для_печати</vt:lpstr>
      <vt:lpstr>'МЗПО 6,15,21,22,25'!Область_печати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Исляева Юлия Шамилевна</cp:lastModifiedBy>
  <cp:lastPrinted>2025-03-18T11:27:34Z</cp:lastPrinted>
  <dcterms:created xsi:type="dcterms:W3CDTF">2022-04-01T12:32:26Z</dcterms:created>
  <dcterms:modified xsi:type="dcterms:W3CDTF">2025-03-19T13:54:45Z</dcterms:modified>
</cp:coreProperties>
</file>